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65" windowWidth="19440" windowHeight="9915"/>
  </bookViews>
  <sheets>
    <sheet name="PM" sheetId="1" r:id="rId1"/>
    <sheet name="Thuchoc" sheetId="3" r:id="rId2"/>
    <sheet name="BC-TC" sheetId="4" r:id="rId3"/>
    <sheet name="Ket Qua Hoc Ky" sheetId="2" state="hidden" r:id="rId4"/>
  </sheets>
  <definedNames>
    <definedName name="_xlnm.Print_Area" localSheetId="2">'BC-TC'!$A$1:$E$406</definedName>
    <definedName name="_xlnm.Print_Area" localSheetId="3">'Ket Qua Hoc Ky'!$A$1:$S$18</definedName>
    <definedName name="_xlnm.Print_Area" localSheetId="0">PM!$A$1:$E$552</definedName>
    <definedName name="_xlnm.Print_Area" localSheetId="1">Thuchoc!$A$1:$E$376</definedName>
    <definedName name="_xlnm.Print_Titles" localSheetId="2">'BC-TC'!$9:$9</definedName>
    <definedName name="_xlnm.Print_Titles" localSheetId="0">PM!$9:$9</definedName>
    <definedName name="_xlnm.Print_Titles" localSheetId="1">Thuchoc!$9:$9</definedName>
  </definedNames>
  <calcPr calcId="144525"/>
</workbook>
</file>

<file path=xl/calcChain.xml><?xml version="1.0" encoding="utf-8"?>
<calcChain xmlns="http://schemas.openxmlformats.org/spreadsheetml/2006/main">
  <c r="D8" i="4" l="1"/>
  <c r="E8" i="4"/>
  <c r="C8" i="4"/>
  <c r="D388" i="4"/>
  <c r="C386" i="4"/>
  <c r="C385" i="4"/>
  <c r="C384" i="4"/>
  <c r="C383" i="4"/>
  <c r="C382" i="4"/>
  <c r="C381" i="4"/>
  <c r="C205" i="4"/>
  <c r="C380" i="4"/>
  <c r="C377" i="4"/>
  <c r="C242" i="4"/>
  <c r="C247" i="4"/>
  <c r="D253" i="4"/>
  <c r="E253" i="4"/>
  <c r="C253" i="4"/>
  <c r="E251" i="4"/>
  <c r="D237" i="4"/>
  <c r="C237" i="4"/>
  <c r="E236" i="4"/>
  <c r="E235" i="4"/>
  <c r="E234" i="4"/>
  <c r="D231" i="4"/>
  <c r="C231" i="4"/>
  <c r="E229" i="4"/>
  <c r="D205" i="4"/>
  <c r="E197" i="4"/>
  <c r="E196" i="4"/>
  <c r="D67" i="4"/>
  <c r="C67" i="4"/>
  <c r="E13" i="4"/>
  <c r="E12" i="4"/>
  <c r="C356" i="3"/>
  <c r="C355" i="3"/>
  <c r="C354" i="3"/>
  <c r="C351" i="3"/>
  <c r="D374" i="4"/>
  <c r="C374" i="4"/>
  <c r="E373" i="4"/>
  <c r="E372" i="4"/>
  <c r="D368" i="4"/>
  <c r="C368" i="4"/>
  <c r="E367" i="4"/>
  <c r="E366" i="4"/>
  <c r="D362" i="4"/>
  <c r="C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28" i="4"/>
  <c r="E327" i="4"/>
  <c r="E326" i="4"/>
  <c r="E325" i="4"/>
  <c r="E324" i="4"/>
  <c r="E323" i="4"/>
  <c r="D319" i="4"/>
  <c r="C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D284" i="4"/>
  <c r="C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D261" i="4"/>
  <c r="C261" i="4"/>
  <c r="E260" i="4"/>
  <c r="E259" i="4"/>
  <c r="E258" i="4"/>
  <c r="E257" i="4"/>
  <c r="E252" i="4"/>
  <c r="D247" i="4"/>
  <c r="E246" i="4"/>
  <c r="E245" i="4"/>
  <c r="D242" i="4"/>
  <c r="E241" i="4"/>
  <c r="E240" i="4"/>
  <c r="E230" i="4"/>
  <c r="D226" i="4"/>
  <c r="C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4" i="4"/>
  <c r="E203" i="4"/>
  <c r="E202" i="4"/>
  <c r="E201" i="4"/>
  <c r="E200" i="4"/>
  <c r="E199" i="4"/>
  <c r="E198" i="4"/>
  <c r="D192" i="4"/>
  <c r="C192" i="4"/>
  <c r="E191" i="4"/>
  <c r="E192" i="4" s="1"/>
  <c r="D187" i="4"/>
  <c r="C187" i="4"/>
  <c r="E186" i="4"/>
  <c r="E185" i="4"/>
  <c r="E184" i="4"/>
  <c r="D180" i="4"/>
  <c r="C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D126" i="4"/>
  <c r="C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D358" i="3"/>
  <c r="D348" i="3"/>
  <c r="C348" i="3"/>
  <c r="E347" i="3"/>
  <c r="E346" i="3"/>
  <c r="E348" i="3" s="1"/>
  <c r="C367" i="3" s="1"/>
  <c r="D342" i="3"/>
  <c r="C342" i="3"/>
  <c r="E341" i="3"/>
  <c r="E340" i="3"/>
  <c r="E342" i="3" s="1"/>
  <c r="C357" i="3" s="1"/>
  <c r="D336" i="3"/>
  <c r="C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D293" i="3"/>
  <c r="C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93" i="3" s="1"/>
  <c r="D258" i="3"/>
  <c r="C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D235" i="3"/>
  <c r="C235" i="3"/>
  <c r="E234" i="3"/>
  <c r="E233" i="3"/>
  <c r="E232" i="3"/>
  <c r="E231" i="3"/>
  <c r="E227" i="3"/>
  <c r="D227" i="3"/>
  <c r="C227" i="3"/>
  <c r="E226" i="3"/>
  <c r="D222" i="3"/>
  <c r="C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D201" i="3"/>
  <c r="C201" i="3"/>
  <c r="E200" i="3"/>
  <c r="E199" i="3"/>
  <c r="E198" i="3"/>
  <c r="E197" i="3"/>
  <c r="E196" i="3"/>
  <c r="E195" i="3"/>
  <c r="E194" i="3"/>
  <c r="D190" i="3"/>
  <c r="C190" i="3"/>
  <c r="E189" i="3"/>
  <c r="E190" i="3" s="1"/>
  <c r="D185" i="3"/>
  <c r="C185" i="3"/>
  <c r="E184" i="3"/>
  <c r="E183" i="3"/>
  <c r="E182" i="3"/>
  <c r="D178" i="3"/>
  <c r="C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D124" i="3"/>
  <c r="C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D65" i="3"/>
  <c r="D8" i="3" s="1"/>
  <c r="C65" i="3"/>
  <c r="C8" i="3" s="1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D534" i="1"/>
  <c r="E16" i="1"/>
  <c r="I17" i="1"/>
  <c r="C77" i="1"/>
  <c r="C39" i="1"/>
  <c r="C520" i="1"/>
  <c r="C514" i="1"/>
  <c r="C508" i="1"/>
  <c r="C465" i="1"/>
  <c r="C430" i="1"/>
  <c r="C407" i="1"/>
  <c r="C394" i="1"/>
  <c r="C388" i="1"/>
  <c r="C376" i="1"/>
  <c r="C364" i="1"/>
  <c r="C357" i="1"/>
  <c r="C349" i="1"/>
  <c r="C338" i="1"/>
  <c r="C324" i="1"/>
  <c r="C312" i="1"/>
  <c r="C306" i="1"/>
  <c r="C300" i="1"/>
  <c r="C279" i="1"/>
  <c r="C268" i="1"/>
  <c r="C254" i="1"/>
  <c r="C247" i="1"/>
  <c r="C193" i="1"/>
  <c r="C134" i="1"/>
  <c r="D300" i="1"/>
  <c r="E299" i="1"/>
  <c r="E288" i="1"/>
  <c r="E297" i="1"/>
  <c r="E295" i="1"/>
  <c r="E286" i="1"/>
  <c r="E291" i="1"/>
  <c r="E284" i="1"/>
  <c r="E293" i="1"/>
  <c r="E290" i="1"/>
  <c r="E296" i="1"/>
  <c r="E298" i="1"/>
  <c r="E294" i="1"/>
  <c r="E287" i="1"/>
  <c r="E285" i="1"/>
  <c r="E292" i="1"/>
  <c r="E283" i="1"/>
  <c r="E289" i="1"/>
  <c r="D407" i="1"/>
  <c r="E406" i="1"/>
  <c r="E405" i="1"/>
  <c r="E404" i="1"/>
  <c r="E403" i="1"/>
  <c r="D259" i="1"/>
  <c r="C259" i="1"/>
  <c r="D254" i="1"/>
  <c r="E253" i="1"/>
  <c r="E252" i="1"/>
  <c r="E251" i="1"/>
  <c r="D247" i="1"/>
  <c r="E242" i="1"/>
  <c r="E239" i="1"/>
  <c r="E235" i="1"/>
  <c r="E209" i="1"/>
  <c r="E207" i="1"/>
  <c r="E245" i="1"/>
  <c r="E237" i="1"/>
  <c r="E241" i="1"/>
  <c r="E244" i="1"/>
  <c r="E240" i="1"/>
  <c r="E246" i="1"/>
  <c r="E205" i="1"/>
  <c r="E243" i="1"/>
  <c r="E197" i="1"/>
  <c r="E219" i="1"/>
  <c r="E234" i="1"/>
  <c r="E210" i="1"/>
  <c r="E236" i="1"/>
  <c r="E204" i="1"/>
  <c r="E200" i="1"/>
  <c r="E211" i="1"/>
  <c r="E217" i="1"/>
  <c r="E218" i="1"/>
  <c r="E203" i="1"/>
  <c r="E212" i="1"/>
  <c r="E198" i="1"/>
  <c r="E201" i="1"/>
  <c r="E208" i="1"/>
  <c r="E206" i="1"/>
  <c r="E227" i="1"/>
  <c r="E226" i="1"/>
  <c r="E225" i="1"/>
  <c r="E224" i="1"/>
  <c r="E223" i="1"/>
  <c r="E222" i="1"/>
  <c r="E228" i="1"/>
  <c r="E214" i="1"/>
  <c r="E213" i="1"/>
  <c r="E238" i="1"/>
  <c r="E215" i="1"/>
  <c r="E229" i="1"/>
  <c r="E220" i="1"/>
  <c r="E233" i="1"/>
  <c r="E232" i="1"/>
  <c r="E216" i="1"/>
  <c r="E231" i="1"/>
  <c r="E199" i="1"/>
  <c r="E202" i="1"/>
  <c r="E230" i="1"/>
  <c r="E221" i="1"/>
  <c r="D514" i="1"/>
  <c r="D279" i="1"/>
  <c r="E278" i="1"/>
  <c r="E276" i="1"/>
  <c r="E277" i="1"/>
  <c r="E275" i="1"/>
  <c r="E274" i="1"/>
  <c r="E272" i="1"/>
  <c r="E273" i="1"/>
  <c r="D399" i="1"/>
  <c r="C399" i="1"/>
  <c r="E398" i="1"/>
  <c r="E399" i="1" s="1"/>
  <c r="D465" i="1"/>
  <c r="E513" i="1"/>
  <c r="E441" i="1"/>
  <c r="D193" i="1"/>
  <c r="E182" i="1"/>
  <c r="E189" i="1"/>
  <c r="E144" i="1"/>
  <c r="E151" i="1"/>
  <c r="E177" i="1"/>
  <c r="E179" i="1"/>
  <c r="E178" i="1"/>
  <c r="E176" i="1"/>
  <c r="E175" i="1"/>
  <c r="E174" i="1"/>
  <c r="E173" i="1"/>
  <c r="E183" i="1"/>
  <c r="E164" i="1"/>
  <c r="E145" i="1"/>
  <c r="E138" i="1"/>
  <c r="E192" i="1"/>
  <c r="E148" i="1"/>
  <c r="E141" i="1"/>
  <c r="E186" i="1"/>
  <c r="E159" i="1"/>
  <c r="E150" i="1"/>
  <c r="E140" i="1"/>
  <c r="E158" i="1"/>
  <c r="E157" i="1"/>
  <c r="E156" i="1"/>
  <c r="E139" i="1"/>
  <c r="E172" i="1"/>
  <c r="E155" i="1"/>
  <c r="E143" i="1"/>
  <c r="E171" i="1"/>
  <c r="E170" i="1"/>
  <c r="E169" i="1"/>
  <c r="E154" i="1"/>
  <c r="E168" i="1"/>
  <c r="E167" i="1"/>
  <c r="E166" i="1"/>
  <c r="E165" i="1"/>
  <c r="E142" i="1"/>
  <c r="E149" i="1"/>
  <c r="E147" i="1"/>
  <c r="E152" i="1"/>
  <c r="E163" i="1"/>
  <c r="E161" i="1"/>
  <c r="E162" i="1"/>
  <c r="E160" i="1"/>
  <c r="E153" i="1"/>
  <c r="E190" i="1"/>
  <c r="E188" i="1"/>
  <c r="E146" i="1"/>
  <c r="E180" i="1"/>
  <c r="E191" i="1"/>
  <c r="E187" i="1"/>
  <c r="E185" i="1"/>
  <c r="E181" i="1"/>
  <c r="E184" i="1"/>
  <c r="D394" i="1"/>
  <c r="D268" i="1"/>
  <c r="E263" i="1"/>
  <c r="E264" i="1"/>
  <c r="E267" i="1"/>
  <c r="E266" i="1"/>
  <c r="E265" i="1"/>
  <c r="D430" i="1"/>
  <c r="D134" i="1"/>
  <c r="E122" i="1"/>
  <c r="E89" i="1"/>
  <c r="E90" i="1"/>
  <c r="E81" i="1"/>
  <c r="E93" i="1"/>
  <c r="E84" i="1"/>
  <c r="E88" i="1"/>
  <c r="E104" i="1"/>
  <c r="E129" i="1"/>
  <c r="E103" i="1"/>
  <c r="E95" i="1"/>
  <c r="E123" i="1"/>
  <c r="E83" i="1"/>
  <c r="E102" i="1"/>
  <c r="E121" i="1"/>
  <c r="E120" i="1"/>
  <c r="E87" i="1"/>
  <c r="E101" i="1"/>
  <c r="E119" i="1"/>
  <c r="E106" i="1"/>
  <c r="E118" i="1"/>
  <c r="E100" i="1"/>
  <c r="E82" i="1"/>
  <c r="E117" i="1"/>
  <c r="E99" i="1"/>
  <c r="E86" i="1"/>
  <c r="E116" i="1"/>
  <c r="E115" i="1"/>
  <c r="E114" i="1"/>
  <c r="E98" i="1"/>
  <c r="E113" i="1"/>
  <c r="E112" i="1"/>
  <c r="E111" i="1"/>
  <c r="E110" i="1"/>
  <c r="E109" i="1"/>
  <c r="E91" i="1"/>
  <c r="E85" i="1"/>
  <c r="E94" i="1"/>
  <c r="E92" i="1"/>
  <c r="E96" i="1"/>
  <c r="E108" i="1"/>
  <c r="E107" i="1"/>
  <c r="E105" i="1"/>
  <c r="E97" i="1"/>
  <c r="E132" i="1"/>
  <c r="E131" i="1"/>
  <c r="E133" i="1"/>
  <c r="E130" i="1"/>
  <c r="E124" i="1"/>
  <c r="E128" i="1"/>
  <c r="E125" i="1"/>
  <c r="E126" i="1"/>
  <c r="E127" i="1"/>
  <c r="D349" i="1"/>
  <c r="D388" i="1"/>
  <c r="D364" i="1"/>
  <c r="E362" i="1"/>
  <c r="E363" i="1"/>
  <c r="E361" i="1"/>
  <c r="D312" i="1"/>
  <c r="E311" i="1"/>
  <c r="E310" i="1"/>
  <c r="D77" i="1"/>
  <c r="E43" i="1"/>
  <c r="E75" i="1"/>
  <c r="E74" i="1"/>
  <c r="E76" i="1"/>
  <c r="E73" i="1"/>
  <c r="E49" i="1"/>
  <c r="E48" i="1"/>
  <c r="E47" i="1"/>
  <c r="E46" i="1"/>
  <c r="E45" i="1"/>
  <c r="E44" i="1"/>
  <c r="E60" i="1"/>
  <c r="E59" i="1"/>
  <c r="E58" i="1"/>
  <c r="E57" i="1"/>
  <c r="E56" i="1"/>
  <c r="E55" i="1"/>
  <c r="E54" i="1"/>
  <c r="E53" i="1"/>
  <c r="E72" i="1"/>
  <c r="E71" i="1"/>
  <c r="E64" i="1"/>
  <c r="E70" i="1"/>
  <c r="E69" i="1"/>
  <c r="E68" i="1"/>
  <c r="E67" i="1"/>
  <c r="E66" i="1"/>
  <c r="E65" i="1"/>
  <c r="E63" i="1"/>
  <c r="E62" i="1"/>
  <c r="E61" i="1"/>
  <c r="E52" i="1"/>
  <c r="E51" i="1"/>
  <c r="E50" i="1"/>
  <c r="D338" i="1"/>
  <c r="D376" i="1"/>
  <c r="D357" i="1"/>
  <c r="E354" i="1"/>
  <c r="E356" i="1"/>
  <c r="E355" i="1"/>
  <c r="E353" i="1"/>
  <c r="D306" i="1"/>
  <c r="E305" i="1"/>
  <c r="E304" i="1"/>
  <c r="D39" i="1"/>
  <c r="E15" i="1"/>
  <c r="E14" i="1"/>
  <c r="E13" i="1"/>
  <c r="E12" i="1"/>
  <c r="E17" i="1"/>
  <c r="E37" i="1"/>
  <c r="E36" i="1"/>
  <c r="E35" i="1"/>
  <c r="E34" i="1"/>
  <c r="E38" i="1"/>
  <c r="E20" i="1"/>
  <c r="E21" i="1"/>
  <c r="E26" i="1"/>
  <c r="E25" i="1"/>
  <c r="E24" i="1"/>
  <c r="E23" i="1"/>
  <c r="E22" i="1"/>
  <c r="E32" i="1"/>
  <c r="E33" i="1"/>
  <c r="E19" i="1"/>
  <c r="E18" i="1"/>
  <c r="E28" i="1"/>
  <c r="E29" i="1"/>
  <c r="E31" i="1"/>
  <c r="E30" i="1"/>
  <c r="E27" i="1"/>
  <c r="E519" i="1"/>
  <c r="E518" i="1"/>
  <c r="E258" i="1"/>
  <c r="E259" i="1" s="1"/>
  <c r="C525" i="1" s="1"/>
  <c r="E507" i="1"/>
  <c r="E504" i="1"/>
  <c r="E499" i="1"/>
  <c r="E500" i="1"/>
  <c r="E503" i="1"/>
  <c r="E501" i="1"/>
  <c r="E486" i="1"/>
  <c r="E494" i="1"/>
  <c r="E491" i="1"/>
  <c r="E495" i="1"/>
  <c r="E493" i="1"/>
  <c r="E498" i="1"/>
  <c r="E496" i="1"/>
  <c r="E489" i="1"/>
  <c r="E487" i="1"/>
  <c r="E481" i="1"/>
  <c r="E479" i="1"/>
  <c r="E478" i="1"/>
  <c r="E475" i="1"/>
  <c r="E474" i="1"/>
  <c r="E477" i="1"/>
  <c r="E469" i="1"/>
  <c r="E471" i="1"/>
  <c r="E473" i="1"/>
  <c r="E470" i="1"/>
  <c r="E488" i="1"/>
  <c r="E476" i="1"/>
  <c r="E472" i="1"/>
  <c r="E506" i="1"/>
  <c r="E490" i="1"/>
  <c r="E480" i="1"/>
  <c r="E502" i="1"/>
  <c r="E497" i="1"/>
  <c r="E505" i="1"/>
  <c r="E485" i="1"/>
  <c r="E484" i="1"/>
  <c r="E492" i="1"/>
  <c r="E483" i="1"/>
  <c r="E482" i="1"/>
  <c r="E512" i="1"/>
  <c r="E450" i="1"/>
  <c r="E453" i="1"/>
  <c r="E443" i="1"/>
  <c r="E447" i="1"/>
  <c r="E434" i="1"/>
  <c r="E435" i="1"/>
  <c r="E459" i="1"/>
  <c r="E458" i="1"/>
  <c r="E461" i="1"/>
  <c r="E456" i="1"/>
  <c r="E454" i="1"/>
  <c r="E449" i="1"/>
  <c r="E452" i="1"/>
  <c r="E442" i="1"/>
  <c r="E440" i="1"/>
  <c r="E464" i="1"/>
  <c r="E457" i="1"/>
  <c r="E448" i="1"/>
  <c r="E438" i="1"/>
  <c r="E437" i="1"/>
  <c r="E436" i="1"/>
  <c r="E460" i="1"/>
  <c r="E451" i="1"/>
  <c r="E463" i="1"/>
  <c r="E455" i="1"/>
  <c r="E439" i="1"/>
  <c r="E446" i="1"/>
  <c r="E462" i="1"/>
  <c r="E444" i="1"/>
  <c r="E445" i="1"/>
  <c r="E392" i="1"/>
  <c r="E393" i="1"/>
  <c r="E424" i="1"/>
  <c r="E418" i="1"/>
  <c r="E416" i="1"/>
  <c r="E421" i="1"/>
  <c r="E411" i="1"/>
  <c r="E413" i="1"/>
  <c r="E412" i="1"/>
  <c r="E415" i="1"/>
  <c r="E417" i="1"/>
  <c r="E428" i="1"/>
  <c r="E427" i="1"/>
  <c r="E429" i="1"/>
  <c r="E426" i="1"/>
  <c r="E425" i="1"/>
  <c r="E422" i="1"/>
  <c r="E423" i="1"/>
  <c r="E414" i="1"/>
  <c r="E419" i="1"/>
  <c r="E420" i="1"/>
  <c r="E346" i="1"/>
  <c r="E348" i="1"/>
  <c r="E345" i="1"/>
  <c r="E343" i="1"/>
  <c r="E347" i="1"/>
  <c r="E342" i="1"/>
  <c r="E344" i="1"/>
  <c r="E387" i="1"/>
  <c r="E386" i="1"/>
  <c r="E384" i="1"/>
  <c r="E383" i="1"/>
  <c r="E382" i="1"/>
  <c r="E380" i="1"/>
  <c r="E381" i="1"/>
  <c r="E385" i="1"/>
  <c r="E337" i="1"/>
  <c r="E329" i="1"/>
  <c r="E331" i="1"/>
  <c r="E333" i="1"/>
  <c r="E335" i="1"/>
  <c r="E332" i="1"/>
  <c r="E328" i="1"/>
  <c r="E336" i="1"/>
  <c r="E330" i="1"/>
  <c r="E334" i="1"/>
  <c r="E375" i="1"/>
  <c r="E373" i="1"/>
  <c r="E374" i="1"/>
  <c r="E372" i="1"/>
  <c r="E371" i="1"/>
  <c r="E370" i="1"/>
  <c r="E369" i="1"/>
  <c r="E368" i="1"/>
  <c r="E323" i="1"/>
  <c r="E322" i="1"/>
  <c r="E321" i="1"/>
  <c r="E320" i="1"/>
  <c r="E319" i="1"/>
  <c r="E318" i="1"/>
  <c r="E317" i="1"/>
  <c r="E316" i="1"/>
  <c r="C8" i="1" l="1"/>
  <c r="C539" i="1"/>
  <c r="E237" i="4"/>
  <c r="E231" i="4"/>
  <c r="E205" i="4"/>
  <c r="E67" i="4"/>
  <c r="E180" i="4"/>
  <c r="C391" i="4" s="1"/>
  <c r="E187" i="4"/>
  <c r="C392" i="4" s="1"/>
  <c r="E226" i="4"/>
  <c r="C394" i="4" s="1"/>
  <c r="E261" i="4"/>
  <c r="C396" i="4" s="1"/>
  <c r="E284" i="4"/>
  <c r="E362" i="4"/>
  <c r="C395" i="4" s="1"/>
  <c r="E126" i="4"/>
  <c r="E242" i="4"/>
  <c r="E247" i="4"/>
  <c r="E319" i="4"/>
  <c r="E368" i="4"/>
  <c r="E374" i="4"/>
  <c r="C397" i="4" s="1"/>
  <c r="E222" i="3"/>
  <c r="C364" i="3" s="1"/>
  <c r="E65" i="3"/>
  <c r="E178" i="3"/>
  <c r="C361" i="3" s="1"/>
  <c r="E185" i="3"/>
  <c r="E124" i="3"/>
  <c r="E201" i="3"/>
  <c r="E235" i="3"/>
  <c r="C366" i="3" s="1"/>
  <c r="E258" i="3"/>
  <c r="E336" i="3"/>
  <c r="C365" i="3" s="1"/>
  <c r="C393" i="4"/>
  <c r="C379" i="4"/>
  <c r="C363" i="3"/>
  <c r="C353" i="3"/>
  <c r="C362" i="3"/>
  <c r="C360" i="3" s="1"/>
  <c r="C352" i="3"/>
  <c r="E514" i="1"/>
  <c r="E300" i="1"/>
  <c r="E407" i="1"/>
  <c r="C542" i="1" s="1"/>
  <c r="E254" i="1"/>
  <c r="E247" i="1"/>
  <c r="C537" i="1" s="1"/>
  <c r="E279" i="1"/>
  <c r="E465" i="1"/>
  <c r="E193" i="1"/>
  <c r="E394" i="1"/>
  <c r="C531" i="1" s="1"/>
  <c r="E349" i="1"/>
  <c r="E268" i="1"/>
  <c r="E430" i="1"/>
  <c r="E364" i="1"/>
  <c r="E134" i="1"/>
  <c r="E388" i="1"/>
  <c r="E312" i="1"/>
  <c r="E77" i="1"/>
  <c r="E338" i="1"/>
  <c r="E357" i="1"/>
  <c r="C529" i="1" s="1"/>
  <c r="E376" i="1"/>
  <c r="C530" i="1" s="1"/>
  <c r="E306" i="1"/>
  <c r="E39" i="1"/>
  <c r="C523" i="1" s="1"/>
  <c r="C524" i="1" l="1"/>
  <c r="C538" i="1"/>
  <c r="C526" i="1"/>
  <c r="C540" i="1"/>
  <c r="C378" i="4"/>
  <c r="C390" i="4"/>
  <c r="C387" i="4"/>
  <c r="C388" i="4"/>
  <c r="C358" i="3"/>
  <c r="E8" i="3"/>
  <c r="C527" i="1"/>
  <c r="D324" i="1" l="1"/>
  <c r="E324" i="1"/>
  <c r="D508" i="1"/>
  <c r="E508" i="1"/>
  <c r="D520" i="1"/>
  <c r="E520" i="1"/>
  <c r="D8" i="1" l="1"/>
  <c r="C533" i="1"/>
  <c r="C543" i="1"/>
  <c r="C532" i="1"/>
  <c r="C541" i="1"/>
  <c r="C536" i="1" s="1"/>
  <c r="C528" i="1"/>
  <c r="E8" i="1"/>
  <c r="C534" i="1"/>
</calcChain>
</file>

<file path=xl/sharedStrings.xml><?xml version="1.0" encoding="utf-8"?>
<sst xmlns="http://schemas.openxmlformats.org/spreadsheetml/2006/main" count="1327" uniqueCount="530">
  <si>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</si>
  <si>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</si>
  <si>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</si>
  <si>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</si>
  <si>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</si>
  <si>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</si>
  <si>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</si>
  <si>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</si>
  <si>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</si>
  <si>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</si>
  <si>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</si>
  <si>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</si>
  <si>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</si>
  <si>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</si>
  <si>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</si>
  <si>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</si>
  <si>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</si>
  <si>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</si>
  <si>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</si>
  <si>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</si>
  <si>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</si>
  <si>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</si>
  <si>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</si>
  <si>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</si>
  <si>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</si>
  <si>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</si>
  <si>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</si>
  <si>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</si>
  <si>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</si>
  <si>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</si>
  <si>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</si>
  <si>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</si>
  <si>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</si>
  <si>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</si>
  <si>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</si>
  <si>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</si>
  <si>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</si>
  <si>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</si>
  <si>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</si>
  <si>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</si>
  <si>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</si>
  <si>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</si>
  <si>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</si>
  <si>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</si>
  <si>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</si>
  <si>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</si>
  <si>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</si>
  <si>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</si>
  <si>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</si>
  <si>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</si>
  <si>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</si>
  <si>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</si>
  <si>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</si>
  <si>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</si>
  <si>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</si>
  <si>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</si>
  <si>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</si>
  <si>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</si>
  <si>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</si>
  <si>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</si>
  <si>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</si>
  <si>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</si>
  <si>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</si>
  <si>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</si>
  <si>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</si>
  <si>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</si>
  <si>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</si>
  <si>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Trung cấp - (Tín chỉ) - Chính quy 3 năm</t>
  </si>
  <si>
    <t>Khóa: 2019          Niên khóa: 2019-2020</t>
  </si>
  <si>
    <t>Trung cấp - (Tín chỉ) - Chính quy 1 năm(Buổi tối)</t>
  </si>
  <si>
    <t>19T5-THU1</t>
  </si>
  <si>
    <t>19T5-THU2</t>
  </si>
  <si>
    <t>Khóa: 2019          Niên khóa: 2019-2019</t>
  </si>
  <si>
    <t>Cao đẳng - (TĐQT) - Trọng điểm quốc tế</t>
  </si>
  <si>
    <t>19C4-CNÔ1</t>
  </si>
  <si>
    <t>Khóa: 2019          Niên khóa: 2019-2021</t>
  </si>
  <si>
    <t>Trung cấp - (Tín chỉ) - Chính quy 1N3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</si>
  <si>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</si>
  <si>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</si>
  <si>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</si>
  <si>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</si>
  <si>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</si>
  <si>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</si>
  <si>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</si>
  <si>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</si>
  <si>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19C2-CNÔ3</t>
  </si>
  <si>
    <t>19C2-QTM3</t>
  </si>
  <si>
    <t>19C2-ĐĐT3</t>
  </si>
  <si>
    <t>19C2-CNÔ2</t>
  </si>
  <si>
    <t>19C2-CNL3</t>
  </si>
  <si>
    <t>19C2-KTD3</t>
  </si>
  <si>
    <t>19C2-QTD3</t>
  </si>
  <si>
    <t>19C2-CCK3</t>
  </si>
  <si>
    <t>19C2-CNM2</t>
  </si>
  <si>
    <t>19T2-ĐCN1</t>
  </si>
  <si>
    <t>19T2-CCK1</t>
  </si>
  <si>
    <t>19T2-CNÔ1</t>
  </si>
  <si>
    <t>19T2-QTM1</t>
  </si>
  <si>
    <t>Khóa: 2019          Niên khóa: 2019-2022</t>
  </si>
  <si>
    <t>19C3-CCK1</t>
  </si>
  <si>
    <t>19C3-CNÔ1</t>
  </si>
  <si>
    <t>19C3-CNÔ2</t>
  </si>
  <si>
    <t>19C1-CNÔ3</t>
  </si>
  <si>
    <t>19C1-CNÔ12</t>
  </si>
  <si>
    <t>19C1-ĐĐT3</t>
  </si>
  <si>
    <t>19C1-ĐCN3</t>
  </si>
  <si>
    <t>19C1-CNÔ13</t>
  </si>
  <si>
    <t>19C1-CCK6</t>
  </si>
  <si>
    <t>19C1-CNÔ14</t>
  </si>
  <si>
    <t>19C1-CNÔ15</t>
  </si>
  <si>
    <t>19C1-CNÔ2</t>
  </si>
  <si>
    <t>19C1-CNÔ11</t>
  </si>
  <si>
    <t>19C1-CCK5</t>
  </si>
  <si>
    <t>19C1-TKĐ2</t>
  </si>
  <si>
    <t>19C1-CCK3</t>
  </si>
  <si>
    <t>19C1-CCK4</t>
  </si>
  <si>
    <t>19C1-CNÔ10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</si>
  <si>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</si>
  <si>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</si>
  <si>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</si>
  <si>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</si>
  <si>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</si>
  <si>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</si>
  <si>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</si>
  <si>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</si>
  <si>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</si>
  <si>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</si>
  <si>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</si>
  <si>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19C1-CĐT1</t>
  </si>
  <si>
    <t>19C1-BCN1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</si>
  <si>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</si>
  <si>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</si>
  <si>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</si>
  <si>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</si>
  <si>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</si>
  <si>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</si>
  <si>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</si>
  <si>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</si>
  <si>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</si>
  <si>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</si>
  <si>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</si>
  <si>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</si>
  <si>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</si>
  <si>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</si>
  <si>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</si>
  <si>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</si>
  <si>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19C1-NNA1</t>
  </si>
  <si>
    <t>19C1-VSL1</t>
  </si>
  <si>
    <t>19C1-LĐL1</t>
  </si>
  <si>
    <t>19C1-ANM1</t>
  </si>
  <si>
    <t>19C1-TKW1</t>
  </si>
  <si>
    <t>19C1-LGT1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</si>
  <si>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</si>
  <si>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</si>
  <si>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</si>
  <si>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</si>
  <si>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</si>
  <si>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</si>
  <si>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</si>
  <si>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</si>
  <si>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</si>
  <si>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19T4-CMT2</t>
  </si>
  <si>
    <t>19T4-NNA3</t>
  </si>
  <si>
    <t>19T4-ĐĐT2</t>
  </si>
  <si>
    <t>19T4-VSL2</t>
  </si>
  <si>
    <t>19T4-ANM2</t>
  </si>
  <si>
    <t>19T4-ĐCN2</t>
  </si>
  <si>
    <t>19T4-CĐT1</t>
  </si>
  <si>
    <t>19T4-ĐĐT1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</si>
  <si>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</si>
  <si>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</si>
  <si>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</si>
  <si>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</si>
  <si>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</si>
  <si>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</si>
  <si>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</si>
  <si>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</si>
  <si>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</si>
  <si>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</si>
  <si>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</si>
  <si>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</si>
  <si>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</si>
  <si>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</si>
  <si>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</si>
  <si>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</si>
  <si>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</si>
  <si>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</si>
  <si>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</si>
  <si>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</si>
  <si>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</si>
  <si>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</si>
  <si>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</si>
  <si>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18T5-ĐCN1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</si>
  <si>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</si>
  <si>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</si>
  <si>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</si>
  <si>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</si>
  <si>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</si>
  <si>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</si>
  <si>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</si>
  <si>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</si>
  <si>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18T2-CNÔ1</t>
  </si>
  <si>
    <t>Khóa: 2018          Niên khóa: 2018-2021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</si>
  <si>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</si>
  <si>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</si>
  <si>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</si>
  <si>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</si>
  <si>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</si>
  <si>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</si>
  <si>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</si>
  <si>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</si>
  <si>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</si>
  <si>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</si>
  <si>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</si>
  <si>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</si>
  <si>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</si>
  <si>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</si>
  <si>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</si>
  <si>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</si>
  <si>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</si>
  <si>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</si>
  <si>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</si>
  <si>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</si>
  <si>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</si>
  <si>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</si>
  <si>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</si>
  <si>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</si>
  <si>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</si>
  <si>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</si>
  <si>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</si>
  <si>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</si>
  <si>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</si>
  <si>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</si>
  <si>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</si>
  <si>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</si>
  <si>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</si>
  <si>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</si>
  <si>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</si>
  <si>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</si>
  <si>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</si>
  <si>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</si>
  <si>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</si>
  <si>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</si>
  <si>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</si>
  <si>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</si>
  <si>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</si>
  <si>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</si>
  <si>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</si>
  <si>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</si>
  <si>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</si>
  <si>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</si>
  <si>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</si>
  <si>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</si>
  <si>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</si>
  <si>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</si>
  <si>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</si>
  <si>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</si>
  <si>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</si>
  <si>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</si>
  <si>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</si>
  <si>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</si>
  <si>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</si>
  <si>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</si>
  <si>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</si>
  <si>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</si>
  <si>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</si>
  <si>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</si>
  <si>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</si>
  <si>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</si>
  <si>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</si>
  <si>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</si>
  <si>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</si>
  <si>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</si>
  <si>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</si>
  <si>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</si>
  <si>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</si>
  <si>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</si>
  <si>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</si>
  <si>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</si>
  <si>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</si>
  <si>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</si>
  <si>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</si>
  <si>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</si>
  <si>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</si>
  <si>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</si>
  <si>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</si>
  <si>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</si>
  <si>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</si>
  <si>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</si>
  <si>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</si>
  <si>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2017-2019</t>
  </si>
  <si>
    <t>17C2-QTM1</t>
  </si>
  <si>
    <t>17C2-CCK1</t>
  </si>
  <si>
    <t>17C2-CNÔ1</t>
  </si>
  <si>
    <t>17C2-ĐĐT1</t>
  </si>
  <si>
    <t>17T2-QTM1</t>
  </si>
  <si>
    <t>17T2-ĐCN1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</si>
  <si>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</si>
  <si>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</si>
  <si>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</si>
  <si>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</si>
  <si>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</si>
  <si>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</si>
  <si>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</si>
  <si>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</si>
  <si>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</si>
  <si>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</si>
  <si>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</si>
  <si>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</si>
  <si>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</si>
  <si>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</si>
  <si>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</si>
  <si>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</si>
  <si>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</si>
  <si>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</si>
  <si>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</si>
  <si>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</si>
  <si>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</si>
  <si>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</si>
  <si>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</si>
  <si>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</si>
  <si>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</si>
  <si>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</si>
  <si>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</si>
  <si>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</si>
  <si>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</si>
  <si>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</si>
  <si>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</si>
  <si>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</si>
  <si>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</si>
  <si>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</si>
  <si>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</si>
  <si>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</si>
  <si>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</si>
  <si>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</si>
  <si>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</si>
  <si>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</si>
  <si>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</si>
  <si>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</si>
  <si>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</si>
  <si>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</si>
  <si>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</si>
  <si>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</si>
  <si>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</si>
  <si>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</si>
  <si>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</si>
  <si>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</si>
  <si>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</si>
  <si>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</si>
  <si>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</si>
  <si>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</si>
  <si>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</si>
  <si>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</si>
  <si>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</si>
  <si>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</si>
  <si>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</si>
  <si>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</si>
  <si>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</si>
  <si>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</si>
  <si>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</si>
  <si>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</si>
  <si>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</si>
  <si>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</si>
  <si>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</si>
  <si>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</si>
  <si>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</si>
  <si>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</si>
  <si>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</si>
  <si>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</si>
  <si>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</si>
  <si>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</si>
  <si>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</si>
  <si>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</si>
  <si>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</si>
  <si>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</si>
  <si>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</si>
  <si>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</si>
  <si>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</si>
  <si>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</si>
  <si>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</si>
  <si>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</si>
  <si>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</si>
  <si>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</si>
  <si>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</si>
  <si>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</si>
  <si>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</si>
  <si>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</si>
  <si>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</si>
  <si>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</si>
  <si>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</si>
  <si>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</si>
  <si>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</si>
  <si>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</si>
  <si>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</si>
  <si>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</si>
  <si>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</si>
  <si>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</si>
  <si>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</si>
  <si>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</si>
  <si>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</si>
  <si>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</si>
  <si>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</si>
  <si>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</si>
  <si>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</si>
  <si>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</si>
  <si>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</si>
  <si>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</si>
  <si>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</si>
  <si>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</si>
  <si>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</si>
  <si>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</si>
  <si>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</si>
  <si>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</si>
  <si>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</si>
  <si>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</si>
  <si>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</si>
  <si>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</si>
  <si>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</si>
  <si>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</si>
  <si>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</si>
  <si>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</si>
  <si>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</si>
  <si>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</si>
  <si>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</si>
  <si>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</si>
  <si>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</si>
  <si>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</si>
  <si>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</si>
  <si>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</si>
  <si>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</si>
  <si>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</si>
  <si>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</si>
  <si>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</si>
  <si>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</si>
  <si>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</si>
  <si>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</si>
  <si>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</si>
  <si>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</si>
  <si>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</si>
  <si>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</si>
  <si>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</si>
  <si>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</si>
  <si>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</si>
  <si>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</si>
  <si>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</si>
  <si>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</si>
  <si>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</si>
  <si>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</si>
  <si>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</si>
  <si>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</si>
  <si>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</si>
  <si>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</si>
  <si>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</si>
  <si>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</si>
  <si>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</si>
  <si>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</si>
  <si>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</si>
  <si>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</si>
  <si>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</si>
  <si>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</si>
  <si>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</si>
  <si>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</si>
  <si>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</si>
  <si>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</si>
  <si>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</si>
  <si>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</si>
  <si>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</si>
  <si>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</si>
  <si>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</si>
  <si>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</si>
  <si>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</si>
  <si>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</si>
  <si>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</si>
  <si>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</si>
  <si>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</si>
  <si>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</si>
  <si>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</si>
  <si>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</si>
  <si>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</si>
  <si>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</si>
  <si>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</si>
  <si>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</si>
  <si>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</si>
  <si>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</si>
  <si>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</si>
  <si>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</si>
  <si>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</si>
  <si>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</si>
  <si>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</si>
  <si>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</si>
  <si>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</si>
  <si>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(Tính đến ngày 04/5/2020)</t>
  </si>
  <si>
    <t>Cao đẳng - Chuyên nghiệp</t>
  </si>
  <si>
    <t>Cao đẳng nghề - (Niên chế) - Chính quy 3 năm</t>
  </si>
  <si>
    <t>Trung cấp chuyên nghiệp - Chuyên nghiệp (9+3)</t>
  </si>
  <si>
    <t>Cao đẳng - Liên thông (Buổi tối)</t>
  </si>
  <si>
    <t>Cao đẳng - Chính quy 2,5 năm</t>
  </si>
  <si>
    <t>15CĐ-LTCK (Nợ môn)</t>
  </si>
  <si>
    <t>Cao đẳng - Chất lượng cao</t>
  </si>
  <si>
    <t>Cao đẳng</t>
  </si>
  <si>
    <t>Cao đẳng - Trọng điểm quốc tế</t>
  </si>
  <si>
    <t>Cao đẳng Liên thông (Buổi tối)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</si>
  <si>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</si>
  <si>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</si>
  <si>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</si>
  <si>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</si>
  <si>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</si>
  <si>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</si>
  <si>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Trung cấp - (Tín chỉ) - LKĐT (Buổi tối)</t>
  </si>
  <si>
    <t>TỔNG CỘNG =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</si>
  <si>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2019-2020 =</t>
    </r>
  </si>
  <si>
    <t>Cao đẳng Liên thông</t>
  </si>
  <si>
    <t>TP. HCM, ngày 04 tháng 5 năm 2020</t>
  </si>
  <si>
    <t>TRƯỞNG PHÒNG TTGD-CTSV</t>
  </si>
  <si>
    <t>HIỆU TRƯỞNG</t>
  </si>
  <si>
    <t>Lê Xuân Thiện</t>
  </si>
  <si>
    <t>Phạm Hữu Lộc</t>
  </si>
  <si>
    <t>Khóa 2015CĐ (Nợ môn)</t>
  </si>
  <si>
    <t>Khóa 2016CĐ (Nợ môn)</t>
  </si>
  <si>
    <t>2017C2 (Nợ môn)</t>
  </si>
  <si>
    <t>Khóa 2015CĐN (Nợ môn)</t>
  </si>
  <si>
    <t>Khóa 2014TC Trung cấp (Nợ môn)</t>
  </si>
  <si>
    <t>Khóa 2015TN-TCT Trung cấp (Nợ môn)</t>
  </si>
  <si>
    <t>Khóa 2016TN-TCT Trung cấp (Nợ môn)</t>
  </si>
  <si>
    <t>Khóa 2016CĐN (Nợ môn)</t>
  </si>
  <si>
    <t>Khóa 2015TC (Nợ môn)</t>
  </si>
  <si>
    <t>Khóa 2016TC (Nợ môn)</t>
  </si>
  <si>
    <t>Khóa 2015TCN (Nợ môn)</t>
  </si>
  <si>
    <t>Khóa 2017T2 Trung cấp (Nợ môn)</t>
  </si>
  <si>
    <t>Do nghỉ dịch Covid-19 nên Thầy không 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</si>
</sst>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0"/>
      <color rgb="FFFF000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3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0" borderId="0" xfId="0" applyFont="1" applyAlignment="1"/>
    <xf numFmtId="0" fontId="26" fillId="0" borderId="10" xfId="0" applyFont="1" applyBorder="1" applyAlignment="1">
      <alignment horizontal="center" vertical="center"/>
    </xf>
    <xf numFmtId="0" fontId="26" fillId="26" borderId="10" xfId="0" applyFont="1" applyFill="1" applyBorder="1" applyAlignment="1">
      <alignment horizontal="center" vertical="center"/>
    </xf>
    <xf numFmtId="0" fontId="26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2" fillId="25" borderId="10" xfId="0" applyFont="1" applyFill="1" applyBorder="1" applyAlignment="1">
      <alignment horizontal="center" vertical="center"/>
    </xf>
    <xf numFmtId="0" fontId="22" fillId="27" borderId="0" xfId="0" applyFont="1" applyFill="1"/>
    <xf numFmtId="164" fontId="27" fillId="27" borderId="0" xfId="0" applyNumberFormat="1" applyFont="1" applyFill="1" applyBorder="1" applyAlignment="1">
      <alignment horizontal="left" vertical="center" wrapText="1"/>
    </xf>
    <xf numFmtId="0" fontId="26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8" borderId="0" xfId="0" applyFont="1" applyFill="1"/>
    <xf numFmtId="0" fontId="27" fillId="27" borderId="0" xfId="0" applyFont="1" applyFill="1" applyBorder="1" applyAlignment="1">
      <alignment horizontal="right" vertical="center"/>
    </xf>
    <xf numFmtId="164" fontId="28" fillId="27" borderId="0" xfId="0" applyNumberFormat="1" applyFont="1" applyFill="1" applyBorder="1" applyAlignment="1">
      <alignment horizontal="left" vertical="center" wrapText="1"/>
    </xf>
    <xf numFmtId="0" fontId="27" fillId="27" borderId="0" xfId="0" applyNumberFormat="1" applyFont="1" applyFill="1" applyBorder="1" applyAlignment="1">
      <alignment horizontal="right" vertical="center" wrapText="1"/>
    </xf>
    <xf numFmtId="0" fontId="28" fillId="27" borderId="0" xfId="0" applyFont="1" applyFill="1" applyBorder="1" applyAlignment="1">
      <alignment vertical="center"/>
    </xf>
    <xf numFmtId="0" fontId="27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6" fillId="27" borderId="0" xfId="0" applyFont="1" applyFill="1" applyBorder="1" applyAlignment="1">
      <alignment horizontal="left" vertical="center"/>
    </xf>
    <xf numFmtId="0" fontId="26" fillId="27" borderId="0" xfId="0" applyNumberFormat="1" applyFont="1" applyFill="1" applyBorder="1" applyAlignment="1">
      <alignment horizontal="left" vertical="center" wrapText="1"/>
    </xf>
    <xf numFmtId="0" fontId="23" fillId="27" borderId="0" xfId="0" applyFont="1" applyFill="1" applyBorder="1" applyAlignment="1">
      <alignment horizontal="right" vertical="center"/>
    </xf>
    <xf numFmtId="164" fontId="26" fillId="27" borderId="0" xfId="0" applyNumberFormat="1" applyFont="1" applyFill="1" applyBorder="1" applyAlignment="1">
      <alignment horizontal="right" vertical="center" wrapText="1"/>
    </xf>
    <xf numFmtId="0" fontId="22" fillId="27" borderId="0" xfId="0" applyFont="1" applyFill="1" applyBorder="1"/>
    <xf numFmtId="0" fontId="28" fillId="0" borderId="10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164" fontId="28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vertical="center" wrapText="1"/>
    </xf>
    <xf numFmtId="0" fontId="28" fillId="25" borderId="10" xfId="0" applyFont="1" applyFill="1" applyBorder="1" applyAlignment="1">
      <alignment horizontal="center" vertical="center"/>
    </xf>
    <xf numFmtId="0" fontId="28" fillId="27" borderId="0" xfId="0" applyFont="1" applyFill="1" applyBorder="1" applyAlignment="1">
      <alignment horizontal="right" vertical="center"/>
    </xf>
    <xf numFmtId="0" fontId="31" fillId="0" borderId="0" xfId="0" applyFont="1"/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6" fillId="27" borderId="0" xfId="0" applyFont="1" applyFill="1" applyBorder="1" applyAlignment="1">
      <alignment horizontal="center" vertical="center"/>
    </xf>
    <xf numFmtId="0" fontId="30" fillId="27" borderId="0" xfId="0" applyNumberFormat="1" applyFont="1" applyFill="1" applyBorder="1" applyAlignment="1">
      <alignment horizontal="center" vertical="center" wrapText="1"/>
    </xf>
    <xf numFmtId="0" fontId="30" fillId="27" borderId="0" xfId="0" applyFont="1" applyFill="1" applyBorder="1" applyAlignment="1">
      <alignment horizontal="center"/>
    </xf>
    <xf numFmtId="0" fontId="26" fillId="27" borderId="0" xfId="0" applyNumberFormat="1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4" fillId="25" borderId="12" xfId="0" applyFont="1" applyFill="1" applyBorder="1" applyAlignment="1">
      <alignment horizontal="left" vertical="center"/>
    </xf>
    <xf numFmtId="0" fontId="24" fillId="25" borderId="13" xfId="0" applyFont="1" applyFill="1" applyBorder="1" applyAlignment="1">
      <alignment horizontal="left" vertical="center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0</xdr:rowOff>
    </xdr:from>
    <xdr:to>
      <xdr:col>2</xdr:col>
      <xdr:colOff>38100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71500" y="0"/>
          <a:ext cx="2428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904875</xdr:colOff>
      <xdr:row>2</xdr:row>
      <xdr:rowOff>104775</xdr:rowOff>
    </xdr:from>
    <xdr:to>
      <xdr:col>1</xdr:col>
      <xdr:colOff>1543050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485900" y="48577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067049" y="0"/>
          <a:ext cx="29622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857249</xdr:colOff>
      <xdr:row>1</xdr:row>
      <xdr:rowOff>152400</xdr:rowOff>
    </xdr:from>
    <xdr:to>
      <xdr:col>4</xdr:col>
      <xdr:colOff>224789</xdr:colOff>
      <xdr:row>1</xdr:row>
      <xdr:rowOff>152400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19524" y="3429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561975</xdr:colOff>
      <xdr:row>2</xdr:row>
      <xdr:rowOff>66675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5619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0</xdr:rowOff>
    </xdr:from>
    <xdr:to>
      <xdr:col>2</xdr:col>
      <xdr:colOff>38100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71500" y="0"/>
          <a:ext cx="2428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904875</xdr:colOff>
      <xdr:row>2</xdr:row>
      <xdr:rowOff>104775</xdr:rowOff>
    </xdr:from>
    <xdr:to>
      <xdr:col>1</xdr:col>
      <xdr:colOff>1543050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85900" y="5048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67049" y="0"/>
          <a:ext cx="2962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857249</xdr:colOff>
      <xdr:row>1</xdr:row>
      <xdr:rowOff>152400</xdr:rowOff>
    </xdr:from>
    <xdr:to>
      <xdr:col>4</xdr:col>
      <xdr:colOff>224789</xdr:colOff>
      <xdr:row>1</xdr:row>
      <xdr:rowOff>152400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19524" y="35242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561975</xdr:colOff>
      <xdr:row>2</xdr:row>
      <xdr:rowOff>66675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5619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0</xdr:rowOff>
    </xdr:from>
    <xdr:to>
      <xdr:col>2</xdr:col>
      <xdr:colOff>38100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71500" y="0"/>
          <a:ext cx="2428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904875</xdr:colOff>
      <xdr:row>2</xdr:row>
      <xdr:rowOff>104775</xdr:rowOff>
    </xdr:from>
    <xdr:to>
      <xdr:col>1</xdr:col>
      <xdr:colOff>1543050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85900" y="5048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67049" y="0"/>
          <a:ext cx="2962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857249</xdr:colOff>
      <xdr:row>1</xdr:row>
      <xdr:rowOff>152400</xdr:rowOff>
    </xdr:from>
    <xdr:to>
      <xdr:col>4</xdr:col>
      <xdr:colOff>224789</xdr:colOff>
      <xdr:row>1</xdr:row>
      <xdr:rowOff>152400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19524" y="35242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0</xdr:col>
      <xdr:colOff>561975</xdr:colOff>
      <xdr:row>2</xdr:row>
      <xdr:rowOff>66675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5619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1"/>
  <sheetViews>
    <sheetView showGridLines="0" tabSelected="1" view="pageBreakPreview" zoomScaleNormal="100" zoomScaleSheetLayoutView="100" workbookViewId="0">
      <selection activeCell="E518" sqref="E518:E519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57" t="s">
        <v>58</v>
      </c>
      <c r="B4" s="57"/>
      <c r="C4" s="57"/>
      <c r="D4" s="57"/>
      <c r="E4" s="57"/>
    </row>
    <row r="5" spans="1:5" ht="24.95" customHeight="1" x14ac:dyDescent="0.2">
      <c r="A5" s="62" t="s">
        <v>491</v>
      </c>
      <c r="B5" s="62"/>
      <c r="C5" s="62"/>
      <c r="D5" s="62"/>
      <c r="E5" s="62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58" t="s">
        <v>63</v>
      </c>
      <c r="B7" s="59"/>
      <c r="C7" s="20" t="s">
        <v>64</v>
      </c>
      <c r="D7" s="20" t="s">
        <v>65</v>
      </c>
      <c r="E7" s="20" t="s">
        <v>66</v>
      </c>
    </row>
    <row r="8" spans="1:5" ht="18" customHeight="1" x14ac:dyDescent="0.2">
      <c r="A8" s="60"/>
      <c r="B8" s="61"/>
      <c r="C8" s="20">
        <f>SUM(C39,C77,C134,C193,C247,C254,C259,C268,C279,C300,C306,C312,C324,C338,C349,C357,C364,C376,C388,C394,C399,C407,C430,C465,C508,C514,C520)</f>
        <v>10423</v>
      </c>
      <c r="D8" s="20">
        <f>SUM(D39,D77,D134,D193,D247,D254,D259,D268,D279,D300,D306,D312,D324,D338,D349,D357,D364,D376,D388,D394,D399,D407,D430,D465,D508,D514,D520)</f>
        <v>1423</v>
      </c>
      <c r="E8" s="20">
        <f>SUM(E39,E77,E134,E193,E247,E254,E259,E268,E279,E300,E306,E312,E324,E338,E349,E357,E364,E376,E388,E394,E399,E407,E430,E465,E508,E514,E520)</f>
        <v>11846</v>
      </c>
    </row>
    <row r="9" spans="1:5" ht="18" customHeight="1" x14ac:dyDescent="0.2">
      <c r="A9" s="21" t="s">
        <v>0</v>
      </c>
      <c r="B9" s="22" t="s">
        <v>62</v>
      </c>
      <c r="C9" s="22" t="s">
        <v>60</v>
      </c>
      <c r="D9" s="22" t="s">
        <v>61</v>
      </c>
      <c r="E9" s="22" t="s">
        <v>59</v>
      </c>
    </row>
    <row r="10" spans="1:5" s="13" customFormat="1" ht="16.5" customHeight="1" x14ac:dyDescent="0.2">
      <c r="A10" s="54" t="s">
        <v>439</v>
      </c>
      <c r="B10" s="55"/>
      <c r="C10" s="55"/>
      <c r="D10" s="55"/>
      <c r="E10" s="56"/>
    </row>
    <row r="11" spans="1:5" s="13" customFormat="1" ht="16.5" customHeight="1" x14ac:dyDescent="0.2">
      <c r="A11" s="54" t="s">
        <v>492</v>
      </c>
      <c r="B11" s="55"/>
      <c r="C11" s="55"/>
      <c r="D11" s="55"/>
      <c r="E11" s="56"/>
    </row>
    <row r="12" spans="1:5" s="13" customFormat="1" ht="16.5" customHeight="1" x14ac:dyDescent="0.2">
      <c r="A12" s="14">
        <v>1</v>
      </c>
      <c r="B12" s="15" t="s">
        <v>462</v>
      </c>
      <c r="C12" s="16">
        <v>13</v>
      </c>
      <c r="D12" s="16">
        <v>0</v>
      </c>
      <c r="E12" s="16">
        <f>SUM(C12:D12)</f>
        <v>13</v>
      </c>
    </row>
    <row r="13" spans="1:5" s="13" customFormat="1" ht="16.5" customHeight="1" x14ac:dyDescent="0.2">
      <c r="A13" s="14">
        <v>2</v>
      </c>
      <c r="B13" s="15" t="s">
        <v>463</v>
      </c>
      <c r="C13" s="16">
        <v>11</v>
      </c>
      <c r="D13" s="16">
        <v>0</v>
      </c>
      <c r="E13" s="16">
        <f>SUM(C13:D13)</f>
        <v>11</v>
      </c>
    </row>
    <row r="14" spans="1:5" s="13" customFormat="1" ht="16.5" customHeight="1" x14ac:dyDescent="0.2">
      <c r="A14" s="14">
        <v>3</v>
      </c>
      <c r="B14" s="15" t="s">
        <v>464</v>
      </c>
      <c r="C14" s="16">
        <v>13</v>
      </c>
      <c r="D14" s="16">
        <v>0</v>
      </c>
      <c r="E14" s="16">
        <f>SUM(C14:D14)</f>
        <v>13</v>
      </c>
    </row>
    <row r="15" spans="1:5" s="13" customFormat="1" ht="16.5" customHeight="1" x14ac:dyDescent="0.2">
      <c r="A15" s="14">
        <v>4</v>
      </c>
      <c r="B15" s="15" t="s">
        <v>465</v>
      </c>
      <c r="C15" s="16">
        <v>16</v>
      </c>
      <c r="D15" s="16">
        <v>0</v>
      </c>
      <c r="E15" s="16">
        <f>SUM(C15:D15)</f>
        <v>16</v>
      </c>
    </row>
    <row r="16" spans="1:5" s="13" customFormat="1" ht="16.5" customHeight="1" x14ac:dyDescent="0.2">
      <c r="A16" s="14">
        <v>5</v>
      </c>
      <c r="B16" s="15" t="s">
        <v>466</v>
      </c>
      <c r="C16" s="16">
        <v>7</v>
      </c>
      <c r="D16" s="16">
        <v>0</v>
      </c>
      <c r="E16" s="16">
        <f t="shared" ref="E16" si="0">SUM(C16:D16)</f>
        <v>7</v>
      </c>
    </row>
    <row r="17" spans="1:9" s="13" customFormat="1" ht="16.5" customHeight="1" x14ac:dyDescent="0.2">
      <c r="A17" s="14">
        <v>6</v>
      </c>
      <c r="B17" s="15" t="s">
        <v>461</v>
      </c>
      <c r="C17" s="16">
        <v>7</v>
      </c>
      <c r="D17" s="16">
        <v>0</v>
      </c>
      <c r="E17" s="16">
        <f t="shared" ref="E17:E38" si="1">SUM(C17:D17)</f>
        <v>7</v>
      </c>
      <c r="I17" s="13">
        <f>293-286</f>
        <v>7</v>
      </c>
    </row>
    <row r="18" spans="1:9" s="13" customFormat="1" ht="16.5" customHeight="1" x14ac:dyDescent="0.2">
      <c r="A18" s="14">
        <v>7</v>
      </c>
      <c r="B18" s="15" t="s">
        <v>445</v>
      </c>
      <c r="C18" s="16">
        <v>12</v>
      </c>
      <c r="D18" s="16">
        <v>0</v>
      </c>
      <c r="E18" s="16">
        <f t="shared" si="1"/>
        <v>12</v>
      </c>
    </row>
    <row r="19" spans="1:9" s="13" customFormat="1" ht="16.5" customHeight="1" x14ac:dyDescent="0.2">
      <c r="A19" s="14">
        <v>8</v>
      </c>
      <c r="B19" s="15" t="s">
        <v>446</v>
      </c>
      <c r="C19" s="16">
        <v>20</v>
      </c>
      <c r="D19" s="16">
        <v>0</v>
      </c>
      <c r="E19" s="16">
        <f t="shared" si="1"/>
        <v>20</v>
      </c>
    </row>
    <row r="20" spans="1:9" s="13" customFormat="1" ht="16.5" customHeight="1" x14ac:dyDescent="0.2">
      <c r="A20" s="14">
        <v>9</v>
      </c>
      <c r="B20" s="15" t="s">
        <v>455</v>
      </c>
      <c r="C20" s="16">
        <v>2</v>
      </c>
      <c r="D20" s="16">
        <v>0</v>
      </c>
      <c r="E20" s="16">
        <f t="shared" si="1"/>
        <v>2</v>
      </c>
    </row>
    <row r="21" spans="1:9" s="13" customFormat="1" ht="16.5" customHeight="1" x14ac:dyDescent="0.2">
      <c r="A21" s="14">
        <v>10</v>
      </c>
      <c r="B21" s="15" t="s">
        <v>454</v>
      </c>
      <c r="C21" s="16">
        <v>6</v>
      </c>
      <c r="D21" s="16">
        <v>0</v>
      </c>
      <c r="E21" s="16">
        <f t="shared" si="1"/>
        <v>6</v>
      </c>
    </row>
    <row r="22" spans="1:9" s="13" customFormat="1" ht="16.5" customHeight="1" x14ac:dyDescent="0.2">
      <c r="A22" s="14">
        <v>11</v>
      </c>
      <c r="B22" s="15" t="s">
        <v>449</v>
      </c>
      <c r="C22" s="16">
        <v>11</v>
      </c>
      <c r="D22" s="16">
        <v>0</v>
      </c>
      <c r="E22" s="16">
        <f t="shared" si="1"/>
        <v>11</v>
      </c>
    </row>
    <row r="23" spans="1:9" s="13" customFormat="1" ht="16.5" customHeight="1" x14ac:dyDescent="0.2">
      <c r="A23" s="14">
        <v>12</v>
      </c>
      <c r="B23" s="15" t="s">
        <v>450</v>
      </c>
      <c r="C23" s="16">
        <v>12</v>
      </c>
      <c r="D23" s="16">
        <v>0</v>
      </c>
      <c r="E23" s="16">
        <f t="shared" si="1"/>
        <v>12</v>
      </c>
    </row>
    <row r="24" spans="1:9" s="13" customFormat="1" ht="16.5" customHeight="1" x14ac:dyDescent="0.2">
      <c r="A24" s="14">
        <v>13</v>
      </c>
      <c r="B24" s="15" t="s">
        <v>451</v>
      </c>
      <c r="C24" s="16">
        <v>10</v>
      </c>
      <c r="D24" s="16">
        <v>0</v>
      </c>
      <c r="E24" s="16">
        <f t="shared" si="1"/>
        <v>10</v>
      </c>
    </row>
    <row r="25" spans="1:9" s="13" customFormat="1" ht="16.5" customHeight="1" x14ac:dyDescent="0.2">
      <c r="A25" s="14">
        <v>14</v>
      </c>
      <c r="B25" s="15" t="s">
        <v>452</v>
      </c>
      <c r="C25" s="16">
        <v>11</v>
      </c>
      <c r="D25" s="16">
        <v>0</v>
      </c>
      <c r="E25" s="16">
        <f t="shared" si="1"/>
        <v>11</v>
      </c>
    </row>
    <row r="26" spans="1:9" s="13" customFormat="1" ht="16.5" customHeight="1" x14ac:dyDescent="0.2">
      <c r="A26" s="14">
        <v>15</v>
      </c>
      <c r="B26" s="15" t="s">
        <v>453</v>
      </c>
      <c r="C26" s="16">
        <v>13</v>
      </c>
      <c r="D26" s="16">
        <v>0</v>
      </c>
      <c r="E26" s="16">
        <f t="shared" si="1"/>
        <v>13</v>
      </c>
    </row>
    <row r="27" spans="1:9" s="13" customFormat="1" ht="16.5" customHeight="1" x14ac:dyDescent="0.2">
      <c r="A27" s="14">
        <v>16</v>
      </c>
      <c r="B27" s="15" t="s">
        <v>440</v>
      </c>
      <c r="C27" s="16">
        <v>11</v>
      </c>
      <c r="D27" s="16">
        <v>0</v>
      </c>
      <c r="E27" s="16">
        <f t="shared" si="1"/>
        <v>11</v>
      </c>
    </row>
    <row r="28" spans="1:9" s="13" customFormat="1" ht="16.5" customHeight="1" x14ac:dyDescent="0.2">
      <c r="A28" s="14">
        <v>17</v>
      </c>
      <c r="B28" s="15" t="s">
        <v>444</v>
      </c>
      <c r="C28" s="16">
        <v>16</v>
      </c>
      <c r="D28" s="16">
        <v>0</v>
      </c>
      <c r="E28" s="16">
        <f t="shared" si="1"/>
        <v>16</v>
      </c>
    </row>
    <row r="29" spans="1:9" s="13" customFormat="1" ht="16.5" customHeight="1" x14ac:dyDescent="0.2">
      <c r="A29" s="14">
        <v>18</v>
      </c>
      <c r="B29" s="15" t="s">
        <v>443</v>
      </c>
      <c r="C29" s="16">
        <v>9</v>
      </c>
      <c r="D29" s="16">
        <v>0</v>
      </c>
      <c r="E29" s="16">
        <f t="shared" si="1"/>
        <v>9</v>
      </c>
    </row>
    <row r="30" spans="1:9" s="13" customFormat="1" ht="16.5" customHeight="1" x14ac:dyDescent="0.2">
      <c r="A30" s="14">
        <v>19</v>
      </c>
      <c r="B30" s="15" t="s">
        <v>441</v>
      </c>
      <c r="C30" s="16">
        <v>15</v>
      </c>
      <c r="D30" s="16">
        <v>0</v>
      </c>
      <c r="E30" s="16">
        <f t="shared" si="1"/>
        <v>15</v>
      </c>
    </row>
    <row r="31" spans="1:9" s="13" customFormat="1" ht="16.5" customHeight="1" x14ac:dyDescent="0.2">
      <c r="A31" s="14">
        <v>20</v>
      </c>
      <c r="B31" s="15" t="s">
        <v>442</v>
      </c>
      <c r="C31" s="16">
        <v>12</v>
      </c>
      <c r="D31" s="16">
        <v>0</v>
      </c>
      <c r="E31" s="16">
        <f t="shared" si="1"/>
        <v>12</v>
      </c>
    </row>
    <row r="32" spans="1:9" s="13" customFormat="1" ht="16.5" customHeight="1" x14ac:dyDescent="0.2">
      <c r="A32" s="14">
        <v>21</v>
      </c>
      <c r="B32" s="15" t="s">
        <v>448</v>
      </c>
      <c r="C32" s="16">
        <v>11</v>
      </c>
      <c r="D32" s="16">
        <v>0</v>
      </c>
      <c r="E32" s="16">
        <f t="shared" si="1"/>
        <v>11</v>
      </c>
    </row>
    <row r="33" spans="1:5" s="13" customFormat="1" ht="16.5" customHeight="1" x14ac:dyDescent="0.2">
      <c r="A33" s="14">
        <v>22</v>
      </c>
      <c r="B33" s="15" t="s">
        <v>447</v>
      </c>
      <c r="C33" s="16">
        <v>0</v>
      </c>
      <c r="D33" s="16">
        <v>4</v>
      </c>
      <c r="E33" s="16">
        <f t="shared" si="1"/>
        <v>4</v>
      </c>
    </row>
    <row r="34" spans="1:5" s="13" customFormat="1" ht="16.5" customHeight="1" x14ac:dyDescent="0.2">
      <c r="A34" s="14">
        <v>23</v>
      </c>
      <c r="B34" s="15" t="s">
        <v>457</v>
      </c>
      <c r="C34" s="16">
        <v>11</v>
      </c>
      <c r="D34" s="16">
        <v>0</v>
      </c>
      <c r="E34" s="16">
        <f t="shared" si="1"/>
        <v>11</v>
      </c>
    </row>
    <row r="35" spans="1:5" s="13" customFormat="1" ht="16.5" customHeight="1" x14ac:dyDescent="0.2">
      <c r="A35" s="14">
        <v>24</v>
      </c>
      <c r="B35" s="15" t="s">
        <v>458</v>
      </c>
      <c r="C35" s="16">
        <v>7</v>
      </c>
      <c r="D35" s="16">
        <v>0</v>
      </c>
      <c r="E35" s="16">
        <f t="shared" si="1"/>
        <v>7</v>
      </c>
    </row>
    <row r="36" spans="1:5" s="13" customFormat="1" ht="16.5" customHeight="1" x14ac:dyDescent="0.2">
      <c r="A36" s="14">
        <v>25</v>
      </c>
      <c r="B36" s="15" t="s">
        <v>459</v>
      </c>
      <c r="C36" s="16">
        <v>12</v>
      </c>
      <c r="D36" s="16">
        <v>0</v>
      </c>
      <c r="E36" s="16">
        <f t="shared" si="1"/>
        <v>12</v>
      </c>
    </row>
    <row r="37" spans="1:5" s="13" customFormat="1" ht="16.5" customHeight="1" x14ac:dyDescent="0.2">
      <c r="A37" s="14">
        <v>26</v>
      </c>
      <c r="B37" s="15" t="s">
        <v>460</v>
      </c>
      <c r="C37" s="16">
        <v>7</v>
      </c>
      <c r="D37" s="16">
        <v>1</v>
      </c>
      <c r="E37" s="16">
        <f t="shared" si="1"/>
        <v>8</v>
      </c>
    </row>
    <row r="38" spans="1:5" s="13" customFormat="1" ht="16.5" customHeight="1" x14ac:dyDescent="0.2">
      <c r="A38" s="14">
        <v>27</v>
      </c>
      <c r="B38" s="15" t="s">
        <v>456</v>
      </c>
      <c r="C38" s="16">
        <v>12</v>
      </c>
      <c r="D38" s="16">
        <v>1</v>
      </c>
      <c r="E38" s="16">
        <f t="shared" si="1"/>
        <v>13</v>
      </c>
    </row>
    <row r="39" spans="1:5" s="13" customFormat="1" ht="16.5" customHeight="1" x14ac:dyDescent="0.2">
      <c r="A39" s="18" t="s">
        <v>59</v>
      </c>
      <c r="B39" s="17"/>
      <c r="C39" s="26">
        <f>SUM(C12:C38)</f>
        <v>287</v>
      </c>
      <c r="D39" s="26">
        <f t="shared" ref="D39:E39" si="2">SUM(D12:D38)</f>
        <v>6</v>
      </c>
      <c r="E39" s="26">
        <f t="shared" si="2"/>
        <v>293</v>
      </c>
    </row>
    <row r="40" spans="1:5" s="13" customFormat="1" ht="12" customHeight="1" x14ac:dyDescent="0.2">
      <c r="A40" s="23"/>
      <c r="B40" s="24"/>
      <c r="C40" s="25"/>
      <c r="D40" s="25"/>
      <c r="E40" s="25"/>
    </row>
    <row r="41" spans="1:5" s="13" customFormat="1" ht="15.95" customHeight="1" x14ac:dyDescent="0.2">
      <c r="A41" s="54" t="s">
        <v>379</v>
      </c>
      <c r="B41" s="55"/>
      <c r="C41" s="55"/>
      <c r="D41" s="55"/>
      <c r="E41" s="56"/>
    </row>
    <row r="42" spans="1:5" s="13" customFormat="1" ht="15.95" customHeight="1" x14ac:dyDescent="0.2">
      <c r="A42" s="54" t="s">
        <v>492</v>
      </c>
      <c r="B42" s="55"/>
      <c r="C42" s="55"/>
      <c r="D42" s="55"/>
      <c r="E42" s="56"/>
    </row>
    <row r="43" spans="1:5" s="13" customFormat="1" ht="15.95" customHeight="1" x14ac:dyDescent="0.2">
      <c r="A43" s="14">
        <v>1</v>
      </c>
      <c r="B43" s="15" t="s">
        <v>414</v>
      </c>
      <c r="C43" s="16">
        <v>8</v>
      </c>
      <c r="D43" s="16">
        <v>0</v>
      </c>
      <c r="E43" s="16">
        <f t="shared" ref="E43:E76" si="3">SUM(C43:D43)</f>
        <v>8</v>
      </c>
    </row>
    <row r="44" spans="1:5" s="13" customFormat="1" ht="15.95" customHeight="1" x14ac:dyDescent="0.2">
      <c r="A44" s="14">
        <v>2</v>
      </c>
      <c r="B44" s="15" t="s">
        <v>404</v>
      </c>
      <c r="C44" s="16">
        <v>11</v>
      </c>
      <c r="D44" s="16">
        <v>0</v>
      </c>
      <c r="E44" s="16">
        <f t="shared" si="3"/>
        <v>11</v>
      </c>
    </row>
    <row r="45" spans="1:5" s="13" customFormat="1" ht="15.95" customHeight="1" x14ac:dyDescent="0.2">
      <c r="A45" s="14">
        <v>3</v>
      </c>
      <c r="B45" s="15" t="s">
        <v>405</v>
      </c>
      <c r="C45" s="16">
        <v>17</v>
      </c>
      <c r="D45" s="16">
        <v>0</v>
      </c>
      <c r="E45" s="16">
        <f t="shared" si="3"/>
        <v>17</v>
      </c>
    </row>
    <row r="46" spans="1:5" s="13" customFormat="1" ht="15.95" customHeight="1" x14ac:dyDescent="0.2">
      <c r="A46" s="14">
        <v>4</v>
      </c>
      <c r="B46" s="15" t="s">
        <v>406</v>
      </c>
      <c r="C46" s="16">
        <v>12</v>
      </c>
      <c r="D46" s="16">
        <v>0</v>
      </c>
      <c r="E46" s="16">
        <f t="shared" si="3"/>
        <v>12</v>
      </c>
    </row>
    <row r="47" spans="1:5" s="13" customFormat="1" ht="15.95" customHeight="1" x14ac:dyDescent="0.2">
      <c r="A47" s="14">
        <v>5</v>
      </c>
      <c r="B47" s="15" t="s">
        <v>407</v>
      </c>
      <c r="C47" s="16">
        <v>19</v>
      </c>
      <c r="D47" s="16">
        <v>0</v>
      </c>
      <c r="E47" s="16">
        <f t="shared" si="3"/>
        <v>19</v>
      </c>
    </row>
    <row r="48" spans="1:5" s="13" customFormat="1" ht="15.95" customHeight="1" x14ac:dyDescent="0.2">
      <c r="A48" s="14">
        <v>6</v>
      </c>
      <c r="B48" s="15" t="s">
        <v>408</v>
      </c>
      <c r="C48" s="16">
        <v>14</v>
      </c>
      <c r="D48" s="16">
        <v>0</v>
      </c>
      <c r="E48" s="16">
        <f t="shared" si="3"/>
        <v>14</v>
      </c>
    </row>
    <row r="49" spans="1:5" s="13" customFormat="1" ht="15.95" customHeight="1" x14ac:dyDescent="0.2">
      <c r="A49" s="14">
        <v>7</v>
      </c>
      <c r="B49" s="15" t="s">
        <v>409</v>
      </c>
      <c r="C49" s="16">
        <v>7</v>
      </c>
      <c r="D49" s="16">
        <v>0</v>
      </c>
      <c r="E49" s="16">
        <f t="shared" si="3"/>
        <v>7</v>
      </c>
    </row>
    <row r="50" spans="1:5" s="13" customFormat="1" ht="15.95" customHeight="1" x14ac:dyDescent="0.2">
      <c r="A50" s="14">
        <v>8</v>
      </c>
      <c r="B50" s="15" t="s">
        <v>381</v>
      </c>
      <c r="C50" s="16">
        <v>9</v>
      </c>
      <c r="D50" s="16">
        <v>0</v>
      </c>
      <c r="E50" s="16">
        <f t="shared" si="3"/>
        <v>9</v>
      </c>
    </row>
    <row r="51" spans="1:5" s="13" customFormat="1" ht="15.95" customHeight="1" x14ac:dyDescent="0.2">
      <c r="A51" s="14">
        <v>9</v>
      </c>
      <c r="B51" s="15" t="s">
        <v>382</v>
      </c>
      <c r="C51" s="16">
        <v>10</v>
      </c>
      <c r="D51" s="16">
        <v>0</v>
      </c>
      <c r="E51" s="16">
        <f t="shared" si="3"/>
        <v>10</v>
      </c>
    </row>
    <row r="52" spans="1:5" s="13" customFormat="1" ht="15.95" customHeight="1" x14ac:dyDescent="0.2">
      <c r="A52" s="14">
        <v>10</v>
      </c>
      <c r="B52" s="15" t="s">
        <v>383</v>
      </c>
      <c r="C52" s="16">
        <v>11</v>
      </c>
      <c r="D52" s="16">
        <v>0</v>
      </c>
      <c r="E52" s="16">
        <f t="shared" si="3"/>
        <v>11</v>
      </c>
    </row>
    <row r="53" spans="1:5" s="13" customFormat="1" ht="15.95" customHeight="1" x14ac:dyDescent="0.2">
      <c r="A53" s="14">
        <v>11</v>
      </c>
      <c r="B53" s="15" t="s">
        <v>396</v>
      </c>
      <c r="C53" s="16">
        <v>2</v>
      </c>
      <c r="D53" s="16">
        <v>0</v>
      </c>
      <c r="E53" s="16">
        <f t="shared" si="3"/>
        <v>2</v>
      </c>
    </row>
    <row r="54" spans="1:5" s="13" customFormat="1" ht="15.95" customHeight="1" x14ac:dyDescent="0.2">
      <c r="A54" s="14">
        <v>12</v>
      </c>
      <c r="B54" s="15" t="s">
        <v>397</v>
      </c>
      <c r="C54" s="16">
        <v>7</v>
      </c>
      <c r="D54" s="16">
        <v>0</v>
      </c>
      <c r="E54" s="16">
        <f t="shared" si="3"/>
        <v>7</v>
      </c>
    </row>
    <row r="55" spans="1:5" s="13" customFormat="1" ht="15.95" customHeight="1" x14ac:dyDescent="0.2">
      <c r="A55" s="14">
        <v>13</v>
      </c>
      <c r="B55" s="15" t="s">
        <v>398</v>
      </c>
      <c r="C55" s="16">
        <v>2</v>
      </c>
      <c r="D55" s="16">
        <v>0</v>
      </c>
      <c r="E55" s="16">
        <f t="shared" si="3"/>
        <v>2</v>
      </c>
    </row>
    <row r="56" spans="1:5" s="13" customFormat="1" ht="15.95" customHeight="1" x14ac:dyDescent="0.2">
      <c r="A56" s="14">
        <v>14</v>
      </c>
      <c r="B56" s="15" t="s">
        <v>399</v>
      </c>
      <c r="C56" s="16">
        <v>17</v>
      </c>
      <c r="D56" s="16">
        <v>0</v>
      </c>
      <c r="E56" s="16">
        <f t="shared" si="3"/>
        <v>17</v>
      </c>
    </row>
    <row r="57" spans="1:5" s="13" customFormat="1" ht="15.95" customHeight="1" x14ac:dyDescent="0.2">
      <c r="A57" s="14">
        <v>15</v>
      </c>
      <c r="B57" s="15" t="s">
        <v>400</v>
      </c>
      <c r="C57" s="16">
        <v>16</v>
      </c>
      <c r="D57" s="16">
        <v>0</v>
      </c>
      <c r="E57" s="16">
        <f t="shared" si="3"/>
        <v>16</v>
      </c>
    </row>
    <row r="58" spans="1:5" s="13" customFormat="1" ht="15.95" customHeight="1" x14ac:dyDescent="0.2">
      <c r="A58" s="14">
        <v>16</v>
      </c>
      <c r="B58" s="15" t="s">
        <v>401</v>
      </c>
      <c r="C58" s="16">
        <v>21</v>
      </c>
      <c r="D58" s="16">
        <v>0</v>
      </c>
      <c r="E58" s="16">
        <f t="shared" si="3"/>
        <v>21</v>
      </c>
    </row>
    <row r="59" spans="1:5" s="13" customFormat="1" ht="15.95" customHeight="1" x14ac:dyDescent="0.2">
      <c r="A59" s="14">
        <v>17</v>
      </c>
      <c r="B59" s="15" t="s">
        <v>402</v>
      </c>
      <c r="C59" s="16">
        <v>10</v>
      </c>
      <c r="D59" s="16">
        <v>0</v>
      </c>
      <c r="E59" s="16">
        <f t="shared" si="3"/>
        <v>10</v>
      </c>
    </row>
    <row r="60" spans="1:5" s="13" customFormat="1" ht="15.95" customHeight="1" x14ac:dyDescent="0.2">
      <c r="A60" s="14">
        <v>18</v>
      </c>
      <c r="B60" s="15" t="s">
        <v>403</v>
      </c>
      <c r="C60" s="16">
        <v>10</v>
      </c>
      <c r="D60" s="16">
        <v>0</v>
      </c>
      <c r="E60" s="16">
        <f t="shared" si="3"/>
        <v>10</v>
      </c>
    </row>
    <row r="61" spans="1:5" s="13" customFormat="1" ht="15.95" customHeight="1" x14ac:dyDescent="0.2">
      <c r="A61" s="14">
        <v>19</v>
      </c>
      <c r="B61" s="15" t="s">
        <v>384</v>
      </c>
      <c r="C61" s="16">
        <v>4</v>
      </c>
      <c r="D61" s="16">
        <v>0</v>
      </c>
      <c r="E61" s="16">
        <f t="shared" si="3"/>
        <v>4</v>
      </c>
    </row>
    <row r="62" spans="1:5" s="13" customFormat="1" ht="15.95" customHeight="1" x14ac:dyDescent="0.2">
      <c r="A62" s="14">
        <v>20</v>
      </c>
      <c r="B62" s="15" t="s">
        <v>385</v>
      </c>
      <c r="C62" s="16">
        <v>9</v>
      </c>
      <c r="D62" s="16">
        <v>0</v>
      </c>
      <c r="E62" s="16">
        <f t="shared" si="3"/>
        <v>9</v>
      </c>
    </row>
    <row r="63" spans="1:5" s="13" customFormat="1" ht="15.95" customHeight="1" x14ac:dyDescent="0.2">
      <c r="A63" s="14">
        <v>21</v>
      </c>
      <c r="B63" s="15" t="s">
        <v>386</v>
      </c>
      <c r="C63" s="16">
        <v>4</v>
      </c>
      <c r="D63" s="16">
        <v>0</v>
      </c>
      <c r="E63" s="16">
        <f t="shared" si="3"/>
        <v>4</v>
      </c>
    </row>
    <row r="64" spans="1:5" s="13" customFormat="1" ht="15.95" customHeight="1" x14ac:dyDescent="0.2">
      <c r="A64" s="14">
        <v>22</v>
      </c>
      <c r="B64" s="15" t="s">
        <v>393</v>
      </c>
      <c r="C64" s="16">
        <v>6</v>
      </c>
      <c r="D64" s="16">
        <v>0</v>
      </c>
      <c r="E64" s="16">
        <f t="shared" si="3"/>
        <v>6</v>
      </c>
    </row>
    <row r="65" spans="1:5" s="13" customFormat="1" ht="15.95" customHeight="1" x14ac:dyDescent="0.2">
      <c r="A65" s="14">
        <v>23</v>
      </c>
      <c r="B65" s="15" t="s">
        <v>387</v>
      </c>
      <c r="C65" s="16">
        <v>20</v>
      </c>
      <c r="D65" s="16">
        <v>0</v>
      </c>
      <c r="E65" s="16">
        <f t="shared" si="3"/>
        <v>20</v>
      </c>
    </row>
    <row r="66" spans="1:5" s="13" customFormat="1" ht="15.95" customHeight="1" x14ac:dyDescent="0.2">
      <c r="A66" s="14">
        <v>24</v>
      </c>
      <c r="B66" s="15" t="s">
        <v>388</v>
      </c>
      <c r="C66" s="16">
        <v>17</v>
      </c>
      <c r="D66" s="16">
        <v>0</v>
      </c>
      <c r="E66" s="16">
        <f t="shared" si="3"/>
        <v>17</v>
      </c>
    </row>
    <row r="67" spans="1:5" s="13" customFormat="1" ht="15.95" customHeight="1" x14ac:dyDescent="0.2">
      <c r="A67" s="14">
        <v>25</v>
      </c>
      <c r="B67" s="15" t="s">
        <v>389</v>
      </c>
      <c r="C67" s="16">
        <v>14</v>
      </c>
      <c r="D67" s="16">
        <v>0</v>
      </c>
      <c r="E67" s="16">
        <f t="shared" si="3"/>
        <v>14</v>
      </c>
    </row>
    <row r="68" spans="1:5" s="13" customFormat="1" ht="15.95" customHeight="1" x14ac:dyDescent="0.2">
      <c r="A68" s="14">
        <v>26</v>
      </c>
      <c r="B68" s="15" t="s">
        <v>390</v>
      </c>
      <c r="C68" s="16">
        <v>4</v>
      </c>
      <c r="D68" s="16">
        <v>0</v>
      </c>
      <c r="E68" s="16">
        <f t="shared" si="3"/>
        <v>4</v>
      </c>
    </row>
    <row r="69" spans="1:5" s="13" customFormat="1" ht="15.95" customHeight="1" x14ac:dyDescent="0.2">
      <c r="A69" s="14">
        <v>27</v>
      </c>
      <c r="B69" s="15" t="s">
        <v>391</v>
      </c>
      <c r="C69" s="16">
        <v>12</v>
      </c>
      <c r="D69" s="16">
        <v>0</v>
      </c>
      <c r="E69" s="16">
        <f t="shared" si="3"/>
        <v>12</v>
      </c>
    </row>
    <row r="70" spans="1:5" s="13" customFormat="1" ht="15.95" customHeight="1" x14ac:dyDescent="0.2">
      <c r="A70" s="14">
        <v>28</v>
      </c>
      <c r="B70" s="15" t="s">
        <v>392</v>
      </c>
      <c r="C70" s="16">
        <v>10</v>
      </c>
      <c r="D70" s="16">
        <v>0</v>
      </c>
      <c r="E70" s="16">
        <f t="shared" si="3"/>
        <v>10</v>
      </c>
    </row>
    <row r="71" spans="1:5" s="13" customFormat="1" ht="15.95" customHeight="1" x14ac:dyDescent="0.2">
      <c r="A71" s="14">
        <v>29</v>
      </c>
      <c r="B71" s="15" t="s">
        <v>394</v>
      </c>
      <c r="C71" s="16">
        <v>2</v>
      </c>
      <c r="D71" s="16">
        <v>1</v>
      </c>
      <c r="E71" s="16">
        <f t="shared" si="3"/>
        <v>3</v>
      </c>
    </row>
    <row r="72" spans="1:5" s="13" customFormat="1" ht="15.95" customHeight="1" x14ac:dyDescent="0.2">
      <c r="A72" s="14">
        <v>30</v>
      </c>
      <c r="B72" s="15" t="s">
        <v>395</v>
      </c>
      <c r="C72" s="16">
        <v>1</v>
      </c>
      <c r="D72" s="16">
        <v>11</v>
      </c>
      <c r="E72" s="16">
        <f t="shared" si="3"/>
        <v>12</v>
      </c>
    </row>
    <row r="73" spans="1:5" s="13" customFormat="1" ht="15.95" customHeight="1" x14ac:dyDescent="0.2">
      <c r="A73" s="14">
        <v>31</v>
      </c>
      <c r="B73" s="15" t="s">
        <v>410</v>
      </c>
      <c r="C73" s="16">
        <v>21</v>
      </c>
      <c r="D73" s="16">
        <v>1</v>
      </c>
      <c r="E73" s="16">
        <f t="shared" si="3"/>
        <v>22</v>
      </c>
    </row>
    <row r="74" spans="1:5" s="13" customFormat="1" ht="15.95" customHeight="1" x14ac:dyDescent="0.2">
      <c r="A74" s="14">
        <v>32</v>
      </c>
      <c r="B74" s="15" t="s">
        <v>412</v>
      </c>
      <c r="C74" s="16">
        <v>6</v>
      </c>
      <c r="D74" s="16">
        <v>0</v>
      </c>
      <c r="E74" s="16">
        <f t="shared" si="3"/>
        <v>6</v>
      </c>
    </row>
    <row r="75" spans="1:5" s="13" customFormat="1" ht="15.95" customHeight="1" x14ac:dyDescent="0.2">
      <c r="A75" s="14">
        <v>33</v>
      </c>
      <c r="B75" s="15" t="s">
        <v>413</v>
      </c>
      <c r="C75" s="16">
        <v>6</v>
      </c>
      <c r="D75" s="16">
        <v>1</v>
      </c>
      <c r="E75" s="16">
        <f t="shared" si="3"/>
        <v>7</v>
      </c>
    </row>
    <row r="76" spans="1:5" s="13" customFormat="1" ht="15.95" customHeight="1" x14ac:dyDescent="0.2">
      <c r="A76" s="14">
        <v>34</v>
      </c>
      <c r="B76" s="15" t="s">
        <v>411</v>
      </c>
      <c r="C76" s="16">
        <v>10</v>
      </c>
      <c r="D76" s="16">
        <v>1</v>
      </c>
      <c r="E76" s="16">
        <f t="shared" si="3"/>
        <v>11</v>
      </c>
    </row>
    <row r="77" spans="1:5" s="13" customFormat="1" ht="15.95" customHeight="1" x14ac:dyDescent="0.2">
      <c r="A77" s="18" t="s">
        <v>59</v>
      </c>
      <c r="B77" s="17"/>
      <c r="C77" s="26">
        <f>SUM(C43:C76)</f>
        <v>349</v>
      </c>
      <c r="D77" s="26">
        <f t="shared" ref="D77:E77" si="4">SUM(D43:D76)</f>
        <v>15</v>
      </c>
      <c r="E77" s="26">
        <f t="shared" si="4"/>
        <v>364</v>
      </c>
    </row>
    <row r="78" spans="1:5" s="13" customFormat="1" ht="12" customHeight="1" x14ac:dyDescent="0.2">
      <c r="A78" s="23"/>
      <c r="B78" s="24"/>
      <c r="C78" s="25"/>
      <c r="D78" s="25"/>
      <c r="E78" s="25"/>
    </row>
    <row r="79" spans="1:5" s="13" customFormat="1" ht="15.95" customHeight="1" x14ac:dyDescent="0.2">
      <c r="A79" s="54" t="s">
        <v>297</v>
      </c>
      <c r="B79" s="55"/>
      <c r="C79" s="55"/>
      <c r="D79" s="55"/>
      <c r="E79" s="56"/>
    </row>
    <row r="80" spans="1:5" s="13" customFormat="1" ht="15.95" customHeight="1" x14ac:dyDescent="0.2">
      <c r="A80" s="54" t="s">
        <v>496</v>
      </c>
      <c r="B80" s="55"/>
      <c r="C80" s="55"/>
      <c r="D80" s="55"/>
      <c r="E80" s="56"/>
    </row>
    <row r="81" spans="1:5" s="13" customFormat="1" ht="15.95" customHeight="1" x14ac:dyDescent="0.2">
      <c r="A81" s="14">
        <v>1</v>
      </c>
      <c r="B81" s="15" t="s">
        <v>347</v>
      </c>
      <c r="C81" s="16">
        <v>19</v>
      </c>
      <c r="D81" s="16">
        <v>0</v>
      </c>
      <c r="E81" s="16">
        <f t="shared" ref="E81:E112" si="5">SUM(C81:D81)</f>
        <v>19</v>
      </c>
    </row>
    <row r="82" spans="1:5" s="13" customFormat="1" ht="15.95" customHeight="1" x14ac:dyDescent="0.2">
      <c r="A82" s="14">
        <v>2</v>
      </c>
      <c r="B82" s="15" t="s">
        <v>328</v>
      </c>
      <c r="C82" s="16">
        <v>12</v>
      </c>
      <c r="D82" s="16">
        <v>0</v>
      </c>
      <c r="E82" s="16">
        <f t="shared" si="5"/>
        <v>12</v>
      </c>
    </row>
    <row r="83" spans="1:5" s="13" customFormat="1" ht="15.95" customHeight="1" x14ac:dyDescent="0.2">
      <c r="A83" s="14">
        <v>3</v>
      </c>
      <c r="B83" s="15" t="s">
        <v>338</v>
      </c>
      <c r="C83" s="16">
        <v>13</v>
      </c>
      <c r="D83" s="16">
        <v>0</v>
      </c>
      <c r="E83" s="16">
        <f t="shared" si="5"/>
        <v>13</v>
      </c>
    </row>
    <row r="84" spans="1:5" s="13" customFormat="1" ht="15.95" customHeight="1" x14ac:dyDescent="0.2">
      <c r="A84" s="14">
        <v>4</v>
      </c>
      <c r="B84" s="15" t="s">
        <v>345</v>
      </c>
      <c r="C84" s="16">
        <v>17</v>
      </c>
      <c r="D84" s="16">
        <v>0</v>
      </c>
      <c r="E84" s="16">
        <f t="shared" si="5"/>
        <v>17</v>
      </c>
    </row>
    <row r="85" spans="1:5" s="13" customFormat="1" ht="15.95" customHeight="1" x14ac:dyDescent="0.2">
      <c r="A85" s="14">
        <v>5</v>
      </c>
      <c r="B85" s="15" t="s">
        <v>314</v>
      </c>
      <c r="C85" s="16">
        <v>11</v>
      </c>
      <c r="D85" s="16">
        <v>0</v>
      </c>
      <c r="E85" s="16">
        <f t="shared" si="5"/>
        <v>11</v>
      </c>
    </row>
    <row r="86" spans="1:5" s="13" customFormat="1" ht="15.95" customHeight="1" x14ac:dyDescent="0.2">
      <c r="A86" s="14">
        <v>6</v>
      </c>
      <c r="B86" s="15" t="s">
        <v>325</v>
      </c>
      <c r="C86" s="16">
        <v>10</v>
      </c>
      <c r="D86" s="16">
        <v>0</v>
      </c>
      <c r="E86" s="16">
        <f t="shared" si="5"/>
        <v>10</v>
      </c>
    </row>
    <row r="87" spans="1:5" s="13" customFormat="1" ht="15.95" customHeight="1" x14ac:dyDescent="0.2">
      <c r="A87" s="14">
        <v>7</v>
      </c>
      <c r="B87" s="15" t="s">
        <v>334</v>
      </c>
      <c r="C87" s="16">
        <v>16</v>
      </c>
      <c r="D87" s="16">
        <v>0</v>
      </c>
      <c r="E87" s="16">
        <f t="shared" si="5"/>
        <v>16</v>
      </c>
    </row>
    <row r="88" spans="1:5" s="13" customFormat="1" ht="15.95" customHeight="1" x14ac:dyDescent="0.2">
      <c r="A88" s="14">
        <v>8</v>
      </c>
      <c r="B88" s="15" t="s">
        <v>344</v>
      </c>
      <c r="C88" s="16">
        <v>18</v>
      </c>
      <c r="D88" s="16">
        <v>1</v>
      </c>
      <c r="E88" s="16">
        <f t="shared" si="5"/>
        <v>19</v>
      </c>
    </row>
    <row r="89" spans="1:5" s="13" customFormat="1" ht="15.95" customHeight="1" x14ac:dyDescent="0.2">
      <c r="A89" s="14">
        <v>9</v>
      </c>
      <c r="B89" s="15" t="s">
        <v>349</v>
      </c>
      <c r="C89" s="16">
        <v>2</v>
      </c>
      <c r="D89" s="16">
        <v>0</v>
      </c>
      <c r="E89" s="16">
        <f t="shared" si="5"/>
        <v>2</v>
      </c>
    </row>
    <row r="90" spans="1:5" s="13" customFormat="1" ht="15.95" customHeight="1" x14ac:dyDescent="0.2">
      <c r="A90" s="14">
        <v>10</v>
      </c>
      <c r="B90" s="15" t="s">
        <v>348</v>
      </c>
      <c r="C90" s="16">
        <v>13</v>
      </c>
      <c r="D90" s="16">
        <v>0</v>
      </c>
      <c r="E90" s="16">
        <f t="shared" si="5"/>
        <v>13</v>
      </c>
    </row>
    <row r="91" spans="1:5" s="13" customFormat="1" ht="15.95" customHeight="1" x14ac:dyDescent="0.2">
      <c r="A91" s="14">
        <v>11</v>
      </c>
      <c r="B91" s="15" t="s">
        <v>315</v>
      </c>
      <c r="C91" s="16">
        <v>11</v>
      </c>
      <c r="D91" s="16">
        <v>0</v>
      </c>
      <c r="E91" s="16">
        <f t="shared" si="5"/>
        <v>11</v>
      </c>
    </row>
    <row r="92" spans="1:5" s="13" customFormat="1" ht="15.95" customHeight="1" x14ac:dyDescent="0.2">
      <c r="A92" s="14">
        <v>12</v>
      </c>
      <c r="B92" s="15" t="s">
        <v>312</v>
      </c>
      <c r="C92" s="16">
        <v>7</v>
      </c>
      <c r="D92" s="16">
        <v>0</v>
      </c>
      <c r="E92" s="16">
        <f t="shared" si="5"/>
        <v>7</v>
      </c>
    </row>
    <row r="93" spans="1:5" s="13" customFormat="1" ht="15.95" customHeight="1" x14ac:dyDescent="0.2">
      <c r="A93" s="14">
        <v>13</v>
      </c>
      <c r="B93" s="15" t="s">
        <v>346</v>
      </c>
      <c r="C93" s="16">
        <v>14</v>
      </c>
      <c r="D93" s="16">
        <v>0</v>
      </c>
      <c r="E93" s="16">
        <f t="shared" si="5"/>
        <v>14</v>
      </c>
    </row>
    <row r="94" spans="1:5" s="13" customFormat="1" ht="15.95" customHeight="1" x14ac:dyDescent="0.2">
      <c r="A94" s="14">
        <v>14</v>
      </c>
      <c r="B94" s="15" t="s">
        <v>313</v>
      </c>
      <c r="C94" s="16">
        <v>9</v>
      </c>
      <c r="D94" s="16">
        <v>0</v>
      </c>
      <c r="E94" s="16">
        <f t="shared" si="5"/>
        <v>9</v>
      </c>
    </row>
    <row r="95" spans="1:5" s="13" customFormat="1" ht="15.95" customHeight="1" x14ac:dyDescent="0.2">
      <c r="A95" s="14">
        <v>15</v>
      </c>
      <c r="B95" s="15" t="s">
        <v>340</v>
      </c>
      <c r="C95" s="16">
        <v>18</v>
      </c>
      <c r="D95" s="16">
        <v>0</v>
      </c>
      <c r="E95" s="16">
        <f t="shared" si="5"/>
        <v>18</v>
      </c>
    </row>
    <row r="96" spans="1:5" s="13" customFormat="1" ht="15.95" customHeight="1" x14ac:dyDescent="0.2">
      <c r="A96" s="14">
        <v>16</v>
      </c>
      <c r="B96" s="15" t="s">
        <v>311</v>
      </c>
      <c r="C96" s="16">
        <v>11</v>
      </c>
      <c r="D96" s="16">
        <v>0</v>
      </c>
      <c r="E96" s="16">
        <f t="shared" si="5"/>
        <v>11</v>
      </c>
    </row>
    <row r="97" spans="1:5" s="13" customFormat="1" ht="15.95" customHeight="1" x14ac:dyDescent="0.2">
      <c r="A97" s="14">
        <v>17</v>
      </c>
      <c r="B97" s="15" t="s">
        <v>307</v>
      </c>
      <c r="C97" s="16">
        <v>15</v>
      </c>
      <c r="D97" s="16">
        <v>0</v>
      </c>
      <c r="E97" s="16">
        <f t="shared" si="5"/>
        <v>15</v>
      </c>
    </row>
    <row r="98" spans="1:5" s="13" customFormat="1" ht="15.95" customHeight="1" x14ac:dyDescent="0.2">
      <c r="A98" s="14">
        <v>18</v>
      </c>
      <c r="B98" s="15" t="s">
        <v>321</v>
      </c>
      <c r="C98" s="16">
        <v>17</v>
      </c>
      <c r="D98" s="16">
        <v>0</v>
      </c>
      <c r="E98" s="16">
        <f t="shared" si="5"/>
        <v>17</v>
      </c>
    </row>
    <row r="99" spans="1:5" s="13" customFormat="1" ht="15.95" customHeight="1" x14ac:dyDescent="0.2">
      <c r="A99" s="14">
        <v>19</v>
      </c>
      <c r="B99" s="15" t="s">
        <v>326</v>
      </c>
      <c r="C99" s="16">
        <v>17</v>
      </c>
      <c r="D99" s="16">
        <v>0</v>
      </c>
      <c r="E99" s="16">
        <f t="shared" si="5"/>
        <v>17</v>
      </c>
    </row>
    <row r="100" spans="1:5" s="13" customFormat="1" ht="15.95" customHeight="1" x14ac:dyDescent="0.2">
      <c r="A100" s="14">
        <v>20</v>
      </c>
      <c r="B100" s="15" t="s">
        <v>329</v>
      </c>
      <c r="C100" s="16">
        <v>23</v>
      </c>
      <c r="D100" s="16">
        <v>1</v>
      </c>
      <c r="E100" s="16">
        <f t="shared" si="5"/>
        <v>24</v>
      </c>
    </row>
    <row r="101" spans="1:5" s="13" customFormat="1" ht="15.95" customHeight="1" x14ac:dyDescent="0.2">
      <c r="A101" s="14">
        <v>21</v>
      </c>
      <c r="B101" s="15" t="s">
        <v>333</v>
      </c>
      <c r="C101" s="16">
        <v>21</v>
      </c>
      <c r="D101" s="16">
        <v>0</v>
      </c>
      <c r="E101" s="16">
        <f t="shared" si="5"/>
        <v>21</v>
      </c>
    </row>
    <row r="102" spans="1:5" s="13" customFormat="1" ht="15.95" customHeight="1" x14ac:dyDescent="0.2">
      <c r="A102" s="14">
        <v>22</v>
      </c>
      <c r="B102" s="15" t="s">
        <v>337</v>
      </c>
      <c r="C102" s="16">
        <v>15</v>
      </c>
      <c r="D102" s="16">
        <v>0</v>
      </c>
      <c r="E102" s="16">
        <f t="shared" si="5"/>
        <v>15</v>
      </c>
    </row>
    <row r="103" spans="1:5" s="13" customFormat="1" ht="15.95" customHeight="1" x14ac:dyDescent="0.2">
      <c r="A103" s="14">
        <v>23</v>
      </c>
      <c r="B103" s="15" t="s">
        <v>341</v>
      </c>
      <c r="C103" s="16">
        <v>24</v>
      </c>
      <c r="D103" s="16">
        <v>0</v>
      </c>
      <c r="E103" s="16">
        <f t="shared" si="5"/>
        <v>24</v>
      </c>
    </row>
    <row r="104" spans="1:5" s="13" customFormat="1" ht="15.95" customHeight="1" x14ac:dyDescent="0.2">
      <c r="A104" s="14">
        <v>24</v>
      </c>
      <c r="B104" s="15" t="s">
        <v>343</v>
      </c>
      <c r="C104" s="16">
        <v>10</v>
      </c>
      <c r="D104" s="16">
        <v>0</v>
      </c>
      <c r="E104" s="16">
        <f t="shared" si="5"/>
        <v>10</v>
      </c>
    </row>
    <row r="105" spans="1:5" s="13" customFormat="1" ht="15.95" customHeight="1" x14ac:dyDescent="0.2">
      <c r="A105" s="14">
        <v>25</v>
      </c>
      <c r="B105" s="15" t="s">
        <v>308</v>
      </c>
      <c r="C105" s="16">
        <v>16</v>
      </c>
      <c r="D105" s="16">
        <v>0</v>
      </c>
      <c r="E105" s="16">
        <f t="shared" si="5"/>
        <v>16</v>
      </c>
    </row>
    <row r="106" spans="1:5" s="13" customFormat="1" ht="15.95" customHeight="1" x14ac:dyDescent="0.2">
      <c r="A106" s="14">
        <v>26</v>
      </c>
      <c r="B106" s="15" t="s">
        <v>331</v>
      </c>
      <c r="C106" s="16">
        <v>9</v>
      </c>
      <c r="D106" s="16">
        <v>0</v>
      </c>
      <c r="E106" s="16">
        <f t="shared" si="5"/>
        <v>9</v>
      </c>
    </row>
    <row r="107" spans="1:5" s="13" customFormat="1" ht="15.95" customHeight="1" x14ac:dyDescent="0.2">
      <c r="A107" s="14">
        <v>27</v>
      </c>
      <c r="B107" s="15" t="s">
        <v>309</v>
      </c>
      <c r="C107" s="16">
        <v>11</v>
      </c>
      <c r="D107" s="16">
        <v>0</v>
      </c>
      <c r="E107" s="16">
        <f t="shared" si="5"/>
        <v>11</v>
      </c>
    </row>
    <row r="108" spans="1:5" s="13" customFormat="1" ht="15.95" customHeight="1" x14ac:dyDescent="0.2">
      <c r="A108" s="14">
        <v>28</v>
      </c>
      <c r="B108" s="15" t="s">
        <v>310</v>
      </c>
      <c r="C108" s="16">
        <v>7</v>
      </c>
      <c r="D108" s="16">
        <v>0</v>
      </c>
      <c r="E108" s="16">
        <f t="shared" si="5"/>
        <v>7</v>
      </c>
    </row>
    <row r="109" spans="1:5" s="13" customFormat="1" ht="15.95" customHeight="1" x14ac:dyDescent="0.2">
      <c r="A109" s="14">
        <v>29</v>
      </c>
      <c r="B109" s="15" t="s">
        <v>316</v>
      </c>
      <c r="C109" s="16">
        <v>8</v>
      </c>
      <c r="D109" s="16">
        <v>0</v>
      </c>
      <c r="E109" s="16">
        <f t="shared" si="5"/>
        <v>8</v>
      </c>
    </row>
    <row r="110" spans="1:5" s="13" customFormat="1" ht="15.95" customHeight="1" x14ac:dyDescent="0.2">
      <c r="A110" s="14">
        <v>30</v>
      </c>
      <c r="B110" s="15" t="s">
        <v>317</v>
      </c>
      <c r="C110" s="16">
        <v>10</v>
      </c>
      <c r="D110" s="16">
        <v>0</v>
      </c>
      <c r="E110" s="16">
        <f t="shared" si="5"/>
        <v>10</v>
      </c>
    </row>
    <row r="111" spans="1:5" s="13" customFormat="1" ht="15.95" customHeight="1" x14ac:dyDescent="0.2">
      <c r="A111" s="14">
        <v>31</v>
      </c>
      <c r="B111" s="15" t="s">
        <v>318</v>
      </c>
      <c r="C111" s="16">
        <v>11</v>
      </c>
      <c r="D111" s="16">
        <v>1</v>
      </c>
      <c r="E111" s="16">
        <f t="shared" si="5"/>
        <v>12</v>
      </c>
    </row>
    <row r="112" spans="1:5" s="13" customFormat="1" ht="15.95" customHeight="1" x14ac:dyDescent="0.2">
      <c r="A112" s="14">
        <v>32</v>
      </c>
      <c r="B112" s="15" t="s">
        <v>319</v>
      </c>
      <c r="C112" s="16">
        <v>14</v>
      </c>
      <c r="D112" s="16">
        <v>0</v>
      </c>
      <c r="E112" s="16">
        <f t="shared" si="5"/>
        <v>14</v>
      </c>
    </row>
    <row r="113" spans="1:5" s="13" customFormat="1" ht="15.95" customHeight="1" x14ac:dyDescent="0.2">
      <c r="A113" s="14">
        <v>33</v>
      </c>
      <c r="B113" s="15" t="s">
        <v>320</v>
      </c>
      <c r="C113" s="16">
        <v>10</v>
      </c>
      <c r="D113" s="16">
        <v>0</v>
      </c>
      <c r="E113" s="16">
        <f t="shared" ref="E113:E133" si="6">SUM(C113:D113)</f>
        <v>10</v>
      </c>
    </row>
    <row r="114" spans="1:5" s="13" customFormat="1" ht="15.95" customHeight="1" x14ac:dyDescent="0.2">
      <c r="A114" s="14">
        <v>34</v>
      </c>
      <c r="B114" s="15" t="s">
        <v>322</v>
      </c>
      <c r="C114" s="16">
        <v>12</v>
      </c>
      <c r="D114" s="16">
        <v>0</v>
      </c>
      <c r="E114" s="16">
        <f t="shared" si="6"/>
        <v>12</v>
      </c>
    </row>
    <row r="115" spans="1:5" s="13" customFormat="1" ht="15.95" customHeight="1" x14ac:dyDescent="0.2">
      <c r="A115" s="14">
        <v>35</v>
      </c>
      <c r="B115" s="15" t="s">
        <v>323</v>
      </c>
      <c r="C115" s="16">
        <v>6</v>
      </c>
      <c r="D115" s="16">
        <v>0</v>
      </c>
      <c r="E115" s="16">
        <f t="shared" si="6"/>
        <v>6</v>
      </c>
    </row>
    <row r="116" spans="1:5" s="13" customFormat="1" ht="15.95" customHeight="1" x14ac:dyDescent="0.2">
      <c r="A116" s="14">
        <v>36</v>
      </c>
      <c r="B116" s="15" t="s">
        <v>324</v>
      </c>
      <c r="C116" s="16">
        <v>14</v>
      </c>
      <c r="D116" s="16">
        <v>0</v>
      </c>
      <c r="E116" s="16">
        <f t="shared" si="6"/>
        <v>14</v>
      </c>
    </row>
    <row r="117" spans="1:5" s="13" customFormat="1" ht="15.95" customHeight="1" x14ac:dyDescent="0.2">
      <c r="A117" s="14">
        <v>37</v>
      </c>
      <c r="B117" s="15" t="s">
        <v>327</v>
      </c>
      <c r="C117" s="16">
        <v>17</v>
      </c>
      <c r="D117" s="16">
        <v>0</v>
      </c>
      <c r="E117" s="16">
        <f t="shared" si="6"/>
        <v>17</v>
      </c>
    </row>
    <row r="118" spans="1:5" s="13" customFormat="1" ht="15.95" customHeight="1" x14ac:dyDescent="0.2">
      <c r="A118" s="14">
        <v>38</v>
      </c>
      <c r="B118" s="15" t="s">
        <v>330</v>
      </c>
      <c r="C118" s="16">
        <v>7</v>
      </c>
      <c r="D118" s="16">
        <v>0</v>
      </c>
      <c r="E118" s="16">
        <f t="shared" si="6"/>
        <v>7</v>
      </c>
    </row>
    <row r="119" spans="1:5" s="13" customFormat="1" ht="15.95" customHeight="1" x14ac:dyDescent="0.2">
      <c r="A119" s="14">
        <v>39</v>
      </c>
      <c r="B119" s="15" t="s">
        <v>332</v>
      </c>
      <c r="C119" s="16">
        <v>15</v>
      </c>
      <c r="D119" s="16">
        <v>0</v>
      </c>
      <c r="E119" s="16">
        <f t="shared" si="6"/>
        <v>15</v>
      </c>
    </row>
    <row r="120" spans="1:5" s="13" customFormat="1" ht="15.95" customHeight="1" x14ac:dyDescent="0.2">
      <c r="A120" s="14">
        <v>40</v>
      </c>
      <c r="B120" s="15" t="s">
        <v>335</v>
      </c>
      <c r="C120" s="16">
        <v>8</v>
      </c>
      <c r="D120" s="16">
        <v>0</v>
      </c>
      <c r="E120" s="16">
        <f t="shared" si="6"/>
        <v>8</v>
      </c>
    </row>
    <row r="121" spans="1:5" s="13" customFormat="1" ht="15.95" customHeight="1" x14ac:dyDescent="0.2">
      <c r="A121" s="14">
        <v>41</v>
      </c>
      <c r="B121" s="15" t="s">
        <v>336</v>
      </c>
      <c r="C121" s="16">
        <v>11</v>
      </c>
      <c r="D121" s="16">
        <v>0</v>
      </c>
      <c r="E121" s="16">
        <f t="shared" si="6"/>
        <v>11</v>
      </c>
    </row>
    <row r="122" spans="1:5" s="13" customFormat="1" ht="15.95" customHeight="1" x14ac:dyDescent="0.2">
      <c r="A122" s="14">
        <v>42</v>
      </c>
      <c r="B122" s="15" t="s">
        <v>350</v>
      </c>
      <c r="C122" s="16">
        <v>1</v>
      </c>
      <c r="D122" s="16">
        <v>3</v>
      </c>
      <c r="E122" s="16">
        <f t="shared" si="6"/>
        <v>4</v>
      </c>
    </row>
    <row r="123" spans="1:5" s="13" customFormat="1" ht="15.95" customHeight="1" x14ac:dyDescent="0.2">
      <c r="A123" s="14">
        <v>43</v>
      </c>
      <c r="B123" s="15" t="s">
        <v>339</v>
      </c>
      <c r="C123" s="16">
        <v>0</v>
      </c>
      <c r="D123" s="16">
        <v>1</v>
      </c>
      <c r="E123" s="16">
        <f t="shared" si="6"/>
        <v>1</v>
      </c>
    </row>
    <row r="124" spans="1:5" s="13" customFormat="1" ht="15.95" customHeight="1" x14ac:dyDescent="0.2">
      <c r="A124" s="14">
        <v>44</v>
      </c>
      <c r="B124" s="15" t="s">
        <v>302</v>
      </c>
      <c r="C124" s="16">
        <v>6</v>
      </c>
      <c r="D124" s="16">
        <v>0</v>
      </c>
      <c r="E124" s="16">
        <f t="shared" si="6"/>
        <v>6</v>
      </c>
    </row>
    <row r="125" spans="1:5" s="13" customFormat="1" ht="15.95" customHeight="1" x14ac:dyDescent="0.2">
      <c r="A125" s="14">
        <v>45</v>
      </c>
      <c r="B125" s="15" t="s">
        <v>300</v>
      </c>
      <c r="C125" s="16">
        <v>19</v>
      </c>
      <c r="D125" s="16">
        <v>0</v>
      </c>
      <c r="E125" s="16">
        <f t="shared" si="6"/>
        <v>19</v>
      </c>
    </row>
    <row r="126" spans="1:5" s="13" customFormat="1" ht="15.95" customHeight="1" x14ac:dyDescent="0.2">
      <c r="A126" s="14">
        <v>46</v>
      </c>
      <c r="B126" s="15" t="s">
        <v>299</v>
      </c>
      <c r="C126" s="16">
        <v>5</v>
      </c>
      <c r="D126" s="16">
        <v>0</v>
      </c>
      <c r="E126" s="16">
        <f t="shared" si="6"/>
        <v>5</v>
      </c>
    </row>
    <row r="127" spans="1:5" s="13" customFormat="1" ht="15.95" customHeight="1" x14ac:dyDescent="0.2">
      <c r="A127" s="14">
        <v>47</v>
      </c>
      <c r="B127" s="15" t="s">
        <v>298</v>
      </c>
      <c r="C127" s="16">
        <v>7</v>
      </c>
      <c r="D127" s="16">
        <v>0</v>
      </c>
      <c r="E127" s="16">
        <f t="shared" si="6"/>
        <v>7</v>
      </c>
    </row>
    <row r="128" spans="1:5" s="13" customFormat="1" ht="15.95" customHeight="1" x14ac:dyDescent="0.2">
      <c r="A128" s="14">
        <v>48</v>
      </c>
      <c r="B128" s="15" t="s">
        <v>301</v>
      </c>
      <c r="C128" s="16">
        <v>4</v>
      </c>
      <c r="D128" s="16">
        <v>0</v>
      </c>
      <c r="E128" s="16">
        <f t="shared" si="6"/>
        <v>4</v>
      </c>
    </row>
    <row r="129" spans="1:5" s="13" customFormat="1" ht="15.95" customHeight="1" x14ac:dyDescent="0.2">
      <c r="A129" s="14">
        <v>49</v>
      </c>
      <c r="B129" s="15" t="s">
        <v>342</v>
      </c>
      <c r="C129" s="16">
        <v>8</v>
      </c>
      <c r="D129" s="16">
        <v>0</v>
      </c>
      <c r="E129" s="16">
        <f t="shared" si="6"/>
        <v>8</v>
      </c>
    </row>
    <row r="130" spans="1:5" s="13" customFormat="1" ht="15.95" customHeight="1" x14ac:dyDescent="0.2">
      <c r="A130" s="14">
        <v>50</v>
      </c>
      <c r="B130" s="15" t="s">
        <v>303</v>
      </c>
      <c r="C130" s="16">
        <v>6</v>
      </c>
      <c r="D130" s="16">
        <v>1</v>
      </c>
      <c r="E130" s="16">
        <f t="shared" si="6"/>
        <v>7</v>
      </c>
    </row>
    <row r="131" spans="1:5" s="13" customFormat="1" ht="15.95" customHeight="1" x14ac:dyDescent="0.2">
      <c r="A131" s="14">
        <v>51</v>
      </c>
      <c r="B131" s="15" t="s">
        <v>305</v>
      </c>
      <c r="C131" s="16">
        <v>1</v>
      </c>
      <c r="D131" s="16">
        <v>4</v>
      </c>
      <c r="E131" s="16">
        <f t="shared" si="6"/>
        <v>5</v>
      </c>
    </row>
    <row r="132" spans="1:5" s="13" customFormat="1" ht="15.95" customHeight="1" x14ac:dyDescent="0.2">
      <c r="A132" s="14">
        <v>52</v>
      </c>
      <c r="B132" s="15" t="s">
        <v>306</v>
      </c>
      <c r="C132" s="16">
        <v>8</v>
      </c>
      <c r="D132" s="16">
        <v>1</v>
      </c>
      <c r="E132" s="16">
        <f t="shared" si="6"/>
        <v>9</v>
      </c>
    </row>
    <row r="133" spans="1:5" s="13" customFormat="1" ht="15.95" customHeight="1" x14ac:dyDescent="0.2">
      <c r="A133" s="14">
        <v>53</v>
      </c>
      <c r="B133" s="15" t="s">
        <v>304</v>
      </c>
      <c r="C133" s="16">
        <v>0</v>
      </c>
      <c r="D133" s="16">
        <v>5</v>
      </c>
      <c r="E133" s="16">
        <f t="shared" si="6"/>
        <v>5</v>
      </c>
    </row>
    <row r="134" spans="1:5" s="13" customFormat="1" ht="15.95" customHeight="1" x14ac:dyDescent="0.2">
      <c r="A134" s="18" t="s">
        <v>59</v>
      </c>
      <c r="B134" s="17"/>
      <c r="C134" s="26">
        <f>SUM(C81:C133)</f>
        <v>594</v>
      </c>
      <c r="D134" s="26">
        <f t="shared" ref="D134:E134" si="7">SUM(D81:D133)</f>
        <v>18</v>
      </c>
      <c r="E134" s="26">
        <f t="shared" si="7"/>
        <v>612</v>
      </c>
    </row>
    <row r="135" spans="1:5" s="13" customFormat="1" ht="12" customHeight="1" x14ac:dyDescent="0.2">
      <c r="A135" s="23"/>
      <c r="B135" s="24"/>
      <c r="C135" s="25"/>
      <c r="D135" s="25"/>
      <c r="E135" s="25"/>
    </row>
    <row r="136" spans="1:5" s="13" customFormat="1" ht="15.95" customHeight="1" x14ac:dyDescent="0.2">
      <c r="A136" s="54" t="s">
        <v>202</v>
      </c>
      <c r="B136" s="55"/>
      <c r="C136" s="55"/>
      <c r="D136" s="55"/>
      <c r="E136" s="56"/>
    </row>
    <row r="137" spans="1:5" s="13" customFormat="1" ht="15.95" customHeight="1" x14ac:dyDescent="0.2">
      <c r="A137" s="54" t="s">
        <v>496</v>
      </c>
      <c r="B137" s="55"/>
      <c r="C137" s="55"/>
      <c r="D137" s="55"/>
      <c r="E137" s="56"/>
    </row>
    <row r="138" spans="1:5" s="13" customFormat="1" ht="15.95" customHeight="1" x14ac:dyDescent="0.2">
      <c r="A138" s="14">
        <v>1</v>
      </c>
      <c r="B138" s="15" t="s">
        <v>243</v>
      </c>
      <c r="C138" s="16">
        <v>42</v>
      </c>
      <c r="D138" s="16">
        <v>0</v>
      </c>
      <c r="E138" s="16">
        <f t="shared" ref="E138:E169" si="8">SUM(C138:D138)</f>
        <v>42</v>
      </c>
    </row>
    <row r="139" spans="1:5" s="13" customFormat="1" ht="15.95" customHeight="1" x14ac:dyDescent="0.2">
      <c r="A139" s="14">
        <v>2</v>
      </c>
      <c r="B139" s="15" t="s">
        <v>232</v>
      </c>
      <c r="C139" s="16">
        <v>47</v>
      </c>
      <c r="D139" s="16">
        <v>0</v>
      </c>
      <c r="E139" s="16">
        <f t="shared" si="8"/>
        <v>47</v>
      </c>
    </row>
    <row r="140" spans="1:5" s="13" customFormat="1" ht="15.95" customHeight="1" x14ac:dyDescent="0.2">
      <c r="A140" s="14">
        <v>3</v>
      </c>
      <c r="B140" s="15" t="s">
        <v>236</v>
      </c>
      <c r="C140" s="16">
        <v>35</v>
      </c>
      <c r="D140" s="16">
        <v>0</v>
      </c>
      <c r="E140" s="16">
        <f t="shared" si="8"/>
        <v>35</v>
      </c>
    </row>
    <row r="141" spans="1:5" s="13" customFormat="1" ht="15.95" customHeight="1" x14ac:dyDescent="0.2">
      <c r="A141" s="14">
        <v>4</v>
      </c>
      <c r="B141" s="15" t="s">
        <v>240</v>
      </c>
      <c r="C141" s="16">
        <v>47</v>
      </c>
      <c r="D141" s="16">
        <v>0</v>
      </c>
      <c r="E141" s="16">
        <f t="shared" si="8"/>
        <v>47</v>
      </c>
    </row>
    <row r="142" spans="1:5" s="13" customFormat="1" ht="15.95" customHeight="1" x14ac:dyDescent="0.2">
      <c r="A142" s="14">
        <v>5</v>
      </c>
      <c r="B142" s="15" t="s">
        <v>220</v>
      </c>
      <c r="C142" s="16">
        <v>38</v>
      </c>
      <c r="D142" s="16">
        <v>0</v>
      </c>
      <c r="E142" s="16">
        <f t="shared" si="8"/>
        <v>38</v>
      </c>
    </row>
    <row r="143" spans="1:5" s="13" customFormat="1" ht="15.95" customHeight="1" x14ac:dyDescent="0.2">
      <c r="A143" s="14">
        <v>6</v>
      </c>
      <c r="B143" s="15" t="s">
        <v>229</v>
      </c>
      <c r="C143" s="16">
        <v>37</v>
      </c>
      <c r="D143" s="16">
        <v>1</v>
      </c>
      <c r="E143" s="16">
        <f t="shared" si="8"/>
        <v>38</v>
      </c>
    </row>
    <row r="144" spans="1:5" s="13" customFormat="1" ht="15.95" customHeight="1" x14ac:dyDescent="0.2">
      <c r="A144" s="14">
        <v>7</v>
      </c>
      <c r="B144" s="15" t="s">
        <v>255</v>
      </c>
      <c r="C144" s="16">
        <v>48</v>
      </c>
      <c r="D144" s="16">
        <v>0</v>
      </c>
      <c r="E144" s="16">
        <f t="shared" si="8"/>
        <v>48</v>
      </c>
    </row>
    <row r="145" spans="1:5" s="13" customFormat="1" ht="15.95" customHeight="1" x14ac:dyDescent="0.2">
      <c r="A145" s="14">
        <v>8</v>
      </c>
      <c r="B145" s="15" t="s">
        <v>244</v>
      </c>
      <c r="C145" s="16">
        <v>65</v>
      </c>
      <c r="D145" s="16">
        <v>1</v>
      </c>
      <c r="E145" s="16">
        <f t="shared" si="8"/>
        <v>66</v>
      </c>
    </row>
    <row r="146" spans="1:5" s="13" customFormat="1" ht="15.95" customHeight="1" x14ac:dyDescent="0.2">
      <c r="A146" s="14">
        <v>9</v>
      </c>
      <c r="B146" s="15" t="s">
        <v>209</v>
      </c>
      <c r="C146" s="16">
        <v>64</v>
      </c>
      <c r="D146" s="16">
        <v>0</v>
      </c>
      <c r="E146" s="16">
        <f t="shared" si="8"/>
        <v>64</v>
      </c>
    </row>
    <row r="147" spans="1:5" s="13" customFormat="1" ht="15.95" customHeight="1" x14ac:dyDescent="0.2">
      <c r="A147" s="14">
        <v>10</v>
      </c>
      <c r="B147" s="15" t="s">
        <v>218</v>
      </c>
      <c r="C147" s="16">
        <v>41</v>
      </c>
      <c r="D147" s="16">
        <v>0</v>
      </c>
      <c r="E147" s="16">
        <f t="shared" si="8"/>
        <v>41</v>
      </c>
    </row>
    <row r="148" spans="1:5" s="13" customFormat="1" ht="15.95" customHeight="1" x14ac:dyDescent="0.2">
      <c r="A148" s="14">
        <v>11</v>
      </c>
      <c r="B148" s="15" t="s">
        <v>241</v>
      </c>
      <c r="C148" s="16">
        <v>33</v>
      </c>
      <c r="D148" s="16">
        <v>0</v>
      </c>
      <c r="E148" s="16">
        <f t="shared" si="8"/>
        <v>33</v>
      </c>
    </row>
    <row r="149" spans="1:5" s="13" customFormat="1" ht="15.95" customHeight="1" x14ac:dyDescent="0.2">
      <c r="A149" s="14">
        <v>12</v>
      </c>
      <c r="B149" s="15" t="s">
        <v>219</v>
      </c>
      <c r="C149" s="16">
        <v>39</v>
      </c>
      <c r="D149" s="16">
        <v>0</v>
      </c>
      <c r="E149" s="16">
        <f t="shared" si="8"/>
        <v>39</v>
      </c>
    </row>
    <row r="150" spans="1:5" s="13" customFormat="1" ht="15.95" customHeight="1" x14ac:dyDescent="0.2">
      <c r="A150" s="14">
        <v>13</v>
      </c>
      <c r="B150" s="15" t="s">
        <v>237</v>
      </c>
      <c r="C150" s="16">
        <v>35</v>
      </c>
      <c r="D150" s="16">
        <v>0</v>
      </c>
      <c r="E150" s="16">
        <f t="shared" si="8"/>
        <v>35</v>
      </c>
    </row>
    <row r="151" spans="1:5" s="13" customFormat="1" ht="15.95" customHeight="1" x14ac:dyDescent="0.2">
      <c r="A151" s="14">
        <v>14</v>
      </c>
      <c r="B151" s="15" t="s">
        <v>254</v>
      </c>
      <c r="C151" s="16">
        <v>37</v>
      </c>
      <c r="D151" s="16">
        <v>0</v>
      </c>
      <c r="E151" s="16">
        <f t="shared" si="8"/>
        <v>37</v>
      </c>
    </row>
    <row r="152" spans="1:5" s="13" customFormat="1" ht="15.95" customHeight="1" x14ac:dyDescent="0.2">
      <c r="A152" s="14">
        <v>15</v>
      </c>
      <c r="B152" s="15" t="s">
        <v>217</v>
      </c>
      <c r="C152" s="16">
        <v>50</v>
      </c>
      <c r="D152" s="16">
        <v>0</v>
      </c>
      <c r="E152" s="16">
        <f t="shared" si="8"/>
        <v>50</v>
      </c>
    </row>
    <row r="153" spans="1:5" s="13" customFormat="1" ht="15.95" customHeight="1" x14ac:dyDescent="0.2">
      <c r="A153" s="14">
        <v>16</v>
      </c>
      <c r="B153" s="15" t="s">
        <v>212</v>
      </c>
      <c r="C153" s="16">
        <v>55</v>
      </c>
      <c r="D153" s="16">
        <v>0</v>
      </c>
      <c r="E153" s="16">
        <f t="shared" si="8"/>
        <v>55</v>
      </c>
    </row>
    <row r="154" spans="1:5" s="13" customFormat="1" ht="15.95" customHeight="1" x14ac:dyDescent="0.2">
      <c r="A154" s="14">
        <v>17</v>
      </c>
      <c r="B154" s="15" t="s">
        <v>225</v>
      </c>
      <c r="C154" s="16">
        <v>55</v>
      </c>
      <c r="D154" s="16">
        <v>0</v>
      </c>
      <c r="E154" s="16">
        <f t="shared" si="8"/>
        <v>55</v>
      </c>
    </row>
    <row r="155" spans="1:5" s="13" customFormat="1" ht="15.95" customHeight="1" x14ac:dyDescent="0.2">
      <c r="A155" s="14">
        <v>18</v>
      </c>
      <c r="B155" s="15" t="s">
        <v>230</v>
      </c>
      <c r="C155" s="16">
        <v>56</v>
      </c>
      <c r="D155" s="16">
        <v>0</v>
      </c>
      <c r="E155" s="16">
        <f t="shared" si="8"/>
        <v>56</v>
      </c>
    </row>
    <row r="156" spans="1:5" s="13" customFormat="1" ht="15.95" customHeight="1" x14ac:dyDescent="0.2">
      <c r="A156" s="14">
        <v>19</v>
      </c>
      <c r="B156" s="15" t="s">
        <v>233</v>
      </c>
      <c r="C156" s="16">
        <v>55</v>
      </c>
      <c r="D156" s="16">
        <v>1</v>
      </c>
      <c r="E156" s="16">
        <f t="shared" si="8"/>
        <v>56</v>
      </c>
    </row>
    <row r="157" spans="1:5" s="13" customFormat="1" ht="15.95" customHeight="1" x14ac:dyDescent="0.2">
      <c r="A157" s="14">
        <v>20</v>
      </c>
      <c r="B157" s="15" t="s">
        <v>234</v>
      </c>
      <c r="C157" s="16">
        <v>54</v>
      </c>
      <c r="D157" s="16">
        <v>0</v>
      </c>
      <c r="E157" s="16">
        <f t="shared" si="8"/>
        <v>54</v>
      </c>
    </row>
    <row r="158" spans="1:5" s="13" customFormat="1" ht="15.95" customHeight="1" x14ac:dyDescent="0.2">
      <c r="A158" s="14">
        <v>21</v>
      </c>
      <c r="B158" s="15" t="s">
        <v>235</v>
      </c>
      <c r="C158" s="16">
        <v>54</v>
      </c>
      <c r="D158" s="16">
        <v>0</v>
      </c>
      <c r="E158" s="16">
        <f t="shared" si="8"/>
        <v>54</v>
      </c>
    </row>
    <row r="159" spans="1:5" s="13" customFormat="1" ht="15.95" customHeight="1" x14ac:dyDescent="0.2">
      <c r="A159" s="14">
        <v>22</v>
      </c>
      <c r="B159" s="15" t="s">
        <v>238</v>
      </c>
      <c r="C159" s="16">
        <v>56</v>
      </c>
      <c r="D159" s="16">
        <v>0</v>
      </c>
      <c r="E159" s="16">
        <f t="shared" si="8"/>
        <v>56</v>
      </c>
    </row>
    <row r="160" spans="1:5" s="13" customFormat="1" ht="15.95" customHeight="1" x14ac:dyDescent="0.2">
      <c r="A160" s="14">
        <v>23</v>
      </c>
      <c r="B160" s="15" t="s">
        <v>213</v>
      </c>
      <c r="C160" s="16">
        <v>56</v>
      </c>
      <c r="D160" s="16">
        <v>1</v>
      </c>
      <c r="E160" s="16">
        <f t="shared" si="8"/>
        <v>57</v>
      </c>
    </row>
    <row r="161" spans="1:5" s="13" customFormat="1" ht="15.95" customHeight="1" x14ac:dyDescent="0.2">
      <c r="A161" s="14">
        <v>24</v>
      </c>
      <c r="B161" s="15" t="s">
        <v>215</v>
      </c>
      <c r="C161" s="16">
        <v>23</v>
      </c>
      <c r="D161" s="16">
        <v>0</v>
      </c>
      <c r="E161" s="16">
        <f t="shared" si="8"/>
        <v>23</v>
      </c>
    </row>
    <row r="162" spans="1:5" s="13" customFormat="1" ht="15.95" customHeight="1" x14ac:dyDescent="0.2">
      <c r="A162" s="14">
        <v>25</v>
      </c>
      <c r="B162" s="15" t="s">
        <v>214</v>
      </c>
      <c r="C162" s="16">
        <v>20</v>
      </c>
      <c r="D162" s="16">
        <v>0</v>
      </c>
      <c r="E162" s="16">
        <f t="shared" si="8"/>
        <v>20</v>
      </c>
    </row>
    <row r="163" spans="1:5" s="13" customFormat="1" ht="15.95" customHeight="1" x14ac:dyDescent="0.2">
      <c r="A163" s="14">
        <v>26</v>
      </c>
      <c r="B163" s="15" t="s">
        <v>216</v>
      </c>
      <c r="C163" s="16">
        <v>50</v>
      </c>
      <c r="D163" s="16">
        <v>0</v>
      </c>
      <c r="E163" s="16">
        <f t="shared" si="8"/>
        <v>50</v>
      </c>
    </row>
    <row r="164" spans="1:5" s="13" customFormat="1" ht="15.95" customHeight="1" x14ac:dyDescent="0.2">
      <c r="A164" s="14">
        <v>27</v>
      </c>
      <c r="B164" s="15" t="s">
        <v>245</v>
      </c>
      <c r="C164" s="16">
        <v>45</v>
      </c>
      <c r="D164" s="16">
        <v>0</v>
      </c>
      <c r="E164" s="16">
        <f t="shared" si="8"/>
        <v>45</v>
      </c>
    </row>
    <row r="165" spans="1:5" s="13" customFormat="1" ht="15.95" customHeight="1" x14ac:dyDescent="0.2">
      <c r="A165" s="14">
        <v>28</v>
      </c>
      <c r="B165" s="15" t="s">
        <v>221</v>
      </c>
      <c r="C165" s="16">
        <v>46</v>
      </c>
      <c r="D165" s="16">
        <v>0</v>
      </c>
      <c r="E165" s="16">
        <f t="shared" si="8"/>
        <v>46</v>
      </c>
    </row>
    <row r="166" spans="1:5" s="13" customFormat="1" ht="15.95" customHeight="1" x14ac:dyDescent="0.2">
      <c r="A166" s="14">
        <v>29</v>
      </c>
      <c r="B166" s="15" t="s">
        <v>222</v>
      </c>
      <c r="C166" s="16">
        <v>47</v>
      </c>
      <c r="D166" s="16">
        <v>0</v>
      </c>
      <c r="E166" s="16">
        <f t="shared" si="8"/>
        <v>47</v>
      </c>
    </row>
    <row r="167" spans="1:5" s="13" customFormat="1" ht="15.95" customHeight="1" x14ac:dyDescent="0.2">
      <c r="A167" s="14">
        <v>30</v>
      </c>
      <c r="B167" s="15" t="s">
        <v>223</v>
      </c>
      <c r="C167" s="16">
        <v>47</v>
      </c>
      <c r="D167" s="16">
        <v>1</v>
      </c>
      <c r="E167" s="16">
        <f t="shared" si="8"/>
        <v>48</v>
      </c>
    </row>
    <row r="168" spans="1:5" s="13" customFormat="1" ht="15.95" customHeight="1" x14ac:dyDescent="0.2">
      <c r="A168" s="14">
        <v>31</v>
      </c>
      <c r="B168" s="15" t="s">
        <v>224</v>
      </c>
      <c r="C168" s="16">
        <v>43</v>
      </c>
      <c r="D168" s="16">
        <v>0</v>
      </c>
      <c r="E168" s="16">
        <f t="shared" si="8"/>
        <v>43</v>
      </c>
    </row>
    <row r="169" spans="1:5" s="13" customFormat="1" ht="15.95" customHeight="1" x14ac:dyDescent="0.2">
      <c r="A169" s="14">
        <v>32</v>
      </c>
      <c r="B169" s="15" t="s">
        <v>226</v>
      </c>
      <c r="C169" s="16">
        <v>47</v>
      </c>
      <c r="D169" s="16">
        <v>0</v>
      </c>
      <c r="E169" s="16">
        <f t="shared" si="8"/>
        <v>47</v>
      </c>
    </row>
    <row r="170" spans="1:5" s="13" customFormat="1" ht="15.95" customHeight="1" x14ac:dyDescent="0.2">
      <c r="A170" s="14">
        <v>33</v>
      </c>
      <c r="B170" s="15" t="s">
        <v>227</v>
      </c>
      <c r="C170" s="16">
        <v>49</v>
      </c>
      <c r="D170" s="16">
        <v>0</v>
      </c>
      <c r="E170" s="16">
        <f t="shared" ref="E170:E192" si="9">SUM(C170:D170)</f>
        <v>49</v>
      </c>
    </row>
    <row r="171" spans="1:5" s="13" customFormat="1" ht="15.95" customHeight="1" x14ac:dyDescent="0.2">
      <c r="A171" s="14">
        <v>34</v>
      </c>
      <c r="B171" s="15" t="s">
        <v>228</v>
      </c>
      <c r="C171" s="16">
        <v>47</v>
      </c>
      <c r="D171" s="16">
        <v>0</v>
      </c>
      <c r="E171" s="16">
        <f t="shared" si="9"/>
        <v>47</v>
      </c>
    </row>
    <row r="172" spans="1:5" s="13" customFormat="1" ht="15.95" customHeight="1" x14ac:dyDescent="0.2">
      <c r="A172" s="14">
        <v>35</v>
      </c>
      <c r="B172" s="15" t="s">
        <v>231</v>
      </c>
      <c r="C172" s="16">
        <v>50</v>
      </c>
      <c r="D172" s="16">
        <v>0</v>
      </c>
      <c r="E172" s="16">
        <f t="shared" si="9"/>
        <v>50</v>
      </c>
    </row>
    <row r="173" spans="1:5" s="13" customFormat="1" ht="15.95" customHeight="1" x14ac:dyDescent="0.2">
      <c r="A173" s="14">
        <v>36</v>
      </c>
      <c r="B173" s="15" t="s">
        <v>247</v>
      </c>
      <c r="C173" s="16">
        <v>45</v>
      </c>
      <c r="D173" s="16">
        <v>0</v>
      </c>
      <c r="E173" s="16">
        <f t="shared" si="9"/>
        <v>45</v>
      </c>
    </row>
    <row r="174" spans="1:5" s="13" customFormat="1" ht="15.95" customHeight="1" x14ac:dyDescent="0.2">
      <c r="A174" s="14">
        <v>37</v>
      </c>
      <c r="B174" s="15" t="s">
        <v>248</v>
      </c>
      <c r="C174" s="16">
        <v>53</v>
      </c>
      <c r="D174" s="16">
        <v>0</v>
      </c>
      <c r="E174" s="16">
        <f t="shared" si="9"/>
        <v>53</v>
      </c>
    </row>
    <row r="175" spans="1:5" s="13" customFormat="1" ht="15.95" customHeight="1" x14ac:dyDescent="0.2">
      <c r="A175" s="14">
        <v>38</v>
      </c>
      <c r="B175" s="15" t="s">
        <v>249</v>
      </c>
      <c r="C175" s="16">
        <v>48</v>
      </c>
      <c r="D175" s="16">
        <v>0</v>
      </c>
      <c r="E175" s="16">
        <f t="shared" si="9"/>
        <v>48</v>
      </c>
    </row>
    <row r="176" spans="1:5" s="13" customFormat="1" ht="15.95" customHeight="1" x14ac:dyDescent="0.2">
      <c r="A176" s="14">
        <v>39</v>
      </c>
      <c r="B176" s="15" t="s">
        <v>250</v>
      </c>
      <c r="C176" s="16">
        <v>44</v>
      </c>
      <c r="D176" s="16">
        <v>1</v>
      </c>
      <c r="E176" s="16">
        <f t="shared" si="9"/>
        <v>45</v>
      </c>
    </row>
    <row r="177" spans="1:5" s="13" customFormat="1" ht="15.95" customHeight="1" x14ac:dyDescent="0.2">
      <c r="A177" s="14">
        <v>40</v>
      </c>
      <c r="B177" s="15" t="s">
        <v>253</v>
      </c>
      <c r="C177" s="16">
        <v>41</v>
      </c>
      <c r="D177" s="16">
        <v>1</v>
      </c>
      <c r="E177" s="16">
        <f t="shared" si="9"/>
        <v>42</v>
      </c>
    </row>
    <row r="178" spans="1:5" s="13" customFormat="1" ht="15.95" customHeight="1" x14ac:dyDescent="0.2">
      <c r="A178" s="14">
        <v>41</v>
      </c>
      <c r="B178" s="15" t="s">
        <v>251</v>
      </c>
      <c r="C178" s="16">
        <v>45</v>
      </c>
      <c r="D178" s="16">
        <v>0</v>
      </c>
      <c r="E178" s="16">
        <f t="shared" si="9"/>
        <v>45</v>
      </c>
    </row>
    <row r="179" spans="1:5" s="13" customFormat="1" ht="15.95" customHeight="1" x14ac:dyDescent="0.2">
      <c r="A179" s="14">
        <v>42</v>
      </c>
      <c r="B179" s="15" t="s">
        <v>252</v>
      </c>
      <c r="C179" s="16">
        <v>45</v>
      </c>
      <c r="D179" s="16">
        <v>0</v>
      </c>
      <c r="E179" s="16">
        <f t="shared" si="9"/>
        <v>45</v>
      </c>
    </row>
    <row r="180" spans="1:5" s="13" customFormat="1" ht="15.95" customHeight="1" x14ac:dyDescent="0.2">
      <c r="A180" s="14">
        <v>43</v>
      </c>
      <c r="B180" s="15" t="s">
        <v>208</v>
      </c>
      <c r="C180" s="16">
        <v>4</v>
      </c>
      <c r="D180" s="16">
        <v>53</v>
      </c>
      <c r="E180" s="16">
        <f t="shared" si="9"/>
        <v>57</v>
      </c>
    </row>
    <row r="181" spans="1:5" s="13" customFormat="1" ht="15.95" customHeight="1" x14ac:dyDescent="0.2">
      <c r="A181" s="14">
        <v>44</v>
      </c>
      <c r="B181" s="15" t="s">
        <v>204</v>
      </c>
      <c r="C181" s="16">
        <v>39</v>
      </c>
      <c r="D181" s="16">
        <v>0</v>
      </c>
      <c r="E181" s="16">
        <f t="shared" si="9"/>
        <v>39</v>
      </c>
    </row>
    <row r="182" spans="1:5" s="13" customFormat="1" ht="15.95" customHeight="1" x14ac:dyDescent="0.2">
      <c r="A182" s="14">
        <v>45</v>
      </c>
      <c r="B182" s="15" t="s">
        <v>257</v>
      </c>
      <c r="C182" s="16">
        <v>45</v>
      </c>
      <c r="D182" s="16">
        <v>7</v>
      </c>
      <c r="E182" s="16">
        <f t="shared" si="9"/>
        <v>52</v>
      </c>
    </row>
    <row r="183" spans="1:5" s="13" customFormat="1" ht="15.95" customHeight="1" x14ac:dyDescent="0.2">
      <c r="A183" s="14">
        <v>46</v>
      </c>
      <c r="B183" s="15" t="s">
        <v>246</v>
      </c>
      <c r="C183" s="16">
        <v>10</v>
      </c>
      <c r="D183" s="16">
        <v>2</v>
      </c>
      <c r="E183" s="16">
        <f t="shared" si="9"/>
        <v>12</v>
      </c>
    </row>
    <row r="184" spans="1:5" s="13" customFormat="1" ht="15.95" customHeight="1" x14ac:dyDescent="0.2">
      <c r="A184" s="14">
        <v>47</v>
      </c>
      <c r="B184" s="15" t="s">
        <v>203</v>
      </c>
      <c r="C184" s="16">
        <v>25</v>
      </c>
      <c r="D184" s="16">
        <v>2</v>
      </c>
      <c r="E184" s="16">
        <f t="shared" si="9"/>
        <v>27</v>
      </c>
    </row>
    <row r="185" spans="1:5" s="13" customFormat="1" ht="15.95" customHeight="1" x14ac:dyDescent="0.2">
      <c r="A185" s="14">
        <v>48</v>
      </c>
      <c r="B185" s="15" t="s">
        <v>205</v>
      </c>
      <c r="C185" s="16">
        <v>37</v>
      </c>
      <c r="D185" s="16">
        <v>1</v>
      </c>
      <c r="E185" s="16">
        <f t="shared" si="9"/>
        <v>38</v>
      </c>
    </row>
    <row r="186" spans="1:5" s="13" customFormat="1" ht="15.95" customHeight="1" x14ac:dyDescent="0.2">
      <c r="A186" s="14">
        <v>49</v>
      </c>
      <c r="B186" s="15" t="s">
        <v>239</v>
      </c>
      <c r="C186" s="16">
        <v>32</v>
      </c>
      <c r="D186" s="16">
        <v>0</v>
      </c>
      <c r="E186" s="16">
        <f t="shared" si="9"/>
        <v>32</v>
      </c>
    </row>
    <row r="187" spans="1:5" s="13" customFormat="1" ht="15.95" customHeight="1" x14ac:dyDescent="0.2">
      <c r="A187" s="14">
        <v>50</v>
      </c>
      <c r="B187" s="15" t="s">
        <v>206</v>
      </c>
      <c r="C187" s="16">
        <v>30</v>
      </c>
      <c r="D187" s="16">
        <v>4</v>
      </c>
      <c r="E187" s="16">
        <f t="shared" si="9"/>
        <v>34</v>
      </c>
    </row>
    <row r="188" spans="1:5" s="13" customFormat="1" ht="15.95" customHeight="1" x14ac:dyDescent="0.2">
      <c r="A188" s="14">
        <v>51</v>
      </c>
      <c r="B188" s="15" t="s">
        <v>210</v>
      </c>
      <c r="C188" s="16">
        <v>6</v>
      </c>
      <c r="D188" s="16">
        <v>30</v>
      </c>
      <c r="E188" s="16">
        <f t="shared" si="9"/>
        <v>36</v>
      </c>
    </row>
    <row r="189" spans="1:5" s="13" customFormat="1" ht="15.95" customHeight="1" x14ac:dyDescent="0.2">
      <c r="A189" s="14">
        <v>52</v>
      </c>
      <c r="B189" s="15" t="s">
        <v>256</v>
      </c>
      <c r="C189" s="16">
        <v>3</v>
      </c>
      <c r="D189" s="16">
        <v>37</v>
      </c>
      <c r="E189" s="16">
        <f t="shared" si="9"/>
        <v>40</v>
      </c>
    </row>
    <row r="190" spans="1:5" s="13" customFormat="1" ht="15.95" customHeight="1" x14ac:dyDescent="0.2">
      <c r="A190" s="14">
        <v>53</v>
      </c>
      <c r="B190" s="15" t="s">
        <v>211</v>
      </c>
      <c r="C190" s="16">
        <v>27</v>
      </c>
      <c r="D190" s="16">
        <v>26</v>
      </c>
      <c r="E190" s="16">
        <f t="shared" si="9"/>
        <v>53</v>
      </c>
    </row>
    <row r="191" spans="1:5" s="13" customFormat="1" ht="15.95" customHeight="1" x14ac:dyDescent="0.2">
      <c r="A191" s="14">
        <v>54</v>
      </c>
      <c r="B191" s="15" t="s">
        <v>207</v>
      </c>
      <c r="C191" s="16">
        <v>28</v>
      </c>
      <c r="D191" s="16">
        <v>23</v>
      </c>
      <c r="E191" s="16">
        <f t="shared" si="9"/>
        <v>51</v>
      </c>
    </row>
    <row r="192" spans="1:5" s="13" customFormat="1" ht="15.95" customHeight="1" x14ac:dyDescent="0.2">
      <c r="A192" s="14">
        <v>55</v>
      </c>
      <c r="B192" s="15" t="s">
        <v>242</v>
      </c>
      <c r="C192" s="16">
        <v>52</v>
      </c>
      <c r="D192" s="16">
        <v>0</v>
      </c>
      <c r="E192" s="16">
        <f t="shared" si="9"/>
        <v>52</v>
      </c>
    </row>
    <row r="193" spans="1:5" s="13" customFormat="1" ht="15.95" customHeight="1" x14ac:dyDescent="0.2">
      <c r="A193" s="18" t="s">
        <v>59</v>
      </c>
      <c r="B193" s="17"/>
      <c r="C193" s="26">
        <f>SUM(C138:C192)</f>
        <v>2272</v>
      </c>
      <c r="D193" s="26">
        <f t="shared" ref="D193:E193" si="10">SUM(D138:D192)</f>
        <v>192</v>
      </c>
      <c r="E193" s="26">
        <f t="shared" si="10"/>
        <v>2464</v>
      </c>
    </row>
    <row r="194" spans="1:5" s="13" customFormat="1" ht="12" customHeight="1" x14ac:dyDescent="0.2">
      <c r="A194" s="23"/>
      <c r="B194" s="24"/>
      <c r="C194" s="25"/>
      <c r="D194" s="25"/>
      <c r="E194" s="25"/>
    </row>
    <row r="195" spans="1:5" s="13" customFormat="1" ht="15" customHeight="1" x14ac:dyDescent="0.2">
      <c r="A195" s="54" t="s">
        <v>98</v>
      </c>
      <c r="B195" s="55"/>
      <c r="C195" s="55"/>
      <c r="D195" s="55"/>
      <c r="E195" s="56"/>
    </row>
    <row r="196" spans="1:5" s="13" customFormat="1" ht="15" customHeight="1" x14ac:dyDescent="0.2">
      <c r="A196" s="54" t="s">
        <v>496</v>
      </c>
      <c r="B196" s="55"/>
      <c r="C196" s="55"/>
      <c r="D196" s="55"/>
      <c r="E196" s="56"/>
    </row>
    <row r="197" spans="1:5" s="13" customFormat="1" ht="14.45" customHeight="1" x14ac:dyDescent="0.2">
      <c r="A197" s="14">
        <v>1</v>
      </c>
      <c r="B197" s="15" t="s">
        <v>138</v>
      </c>
      <c r="C197" s="16">
        <v>57</v>
      </c>
      <c r="D197" s="16">
        <v>0</v>
      </c>
      <c r="E197" s="16">
        <f t="shared" ref="E197:E228" si="11">SUM(C197:D197)</f>
        <v>57</v>
      </c>
    </row>
    <row r="198" spans="1:5" s="13" customFormat="1" ht="14.45" customHeight="1" x14ac:dyDescent="0.2">
      <c r="A198" s="14">
        <v>2</v>
      </c>
      <c r="B198" s="15" t="s">
        <v>126</v>
      </c>
      <c r="C198" s="16">
        <v>54</v>
      </c>
      <c r="D198" s="16">
        <v>0</v>
      </c>
      <c r="E198" s="16">
        <f t="shared" si="11"/>
        <v>54</v>
      </c>
    </row>
    <row r="199" spans="1:5" s="13" customFormat="1" ht="14.45" customHeight="1" x14ac:dyDescent="0.2">
      <c r="A199" s="14">
        <v>3</v>
      </c>
      <c r="B199" s="15" t="s">
        <v>105</v>
      </c>
      <c r="C199" s="16">
        <v>36</v>
      </c>
      <c r="D199" s="16">
        <v>0</v>
      </c>
      <c r="E199" s="16">
        <f t="shared" si="11"/>
        <v>36</v>
      </c>
    </row>
    <row r="200" spans="1:5" s="13" customFormat="1" ht="14.45" customHeight="1" x14ac:dyDescent="0.2">
      <c r="A200" s="14">
        <v>4</v>
      </c>
      <c r="B200" s="15" t="s">
        <v>132</v>
      </c>
      <c r="C200" s="16">
        <v>55</v>
      </c>
      <c r="D200" s="16">
        <v>2</v>
      </c>
      <c r="E200" s="16">
        <f t="shared" si="11"/>
        <v>57</v>
      </c>
    </row>
    <row r="201" spans="1:5" s="13" customFormat="1" ht="14.45" customHeight="1" x14ac:dyDescent="0.2">
      <c r="A201" s="14">
        <v>5</v>
      </c>
      <c r="B201" s="15" t="s">
        <v>125</v>
      </c>
      <c r="C201" s="16">
        <v>57</v>
      </c>
      <c r="D201" s="16">
        <v>0</v>
      </c>
      <c r="E201" s="16">
        <f t="shared" si="11"/>
        <v>57</v>
      </c>
    </row>
    <row r="202" spans="1:5" s="13" customFormat="1" ht="14.45" customHeight="1" x14ac:dyDescent="0.2">
      <c r="A202" s="14">
        <v>6</v>
      </c>
      <c r="B202" s="15" t="s">
        <v>104</v>
      </c>
      <c r="C202" s="16">
        <v>44</v>
      </c>
      <c r="D202" s="16">
        <v>2</v>
      </c>
      <c r="E202" s="16">
        <f t="shared" si="11"/>
        <v>46</v>
      </c>
    </row>
    <row r="203" spans="1:5" s="13" customFormat="1" ht="14.45" customHeight="1" x14ac:dyDescent="0.2">
      <c r="A203" s="14">
        <v>7</v>
      </c>
      <c r="B203" s="15" t="s">
        <v>128</v>
      </c>
      <c r="C203" s="16">
        <v>50</v>
      </c>
      <c r="D203" s="16">
        <v>1</v>
      </c>
      <c r="E203" s="16">
        <f t="shared" si="11"/>
        <v>51</v>
      </c>
    </row>
    <row r="204" spans="1:5" s="13" customFormat="1" ht="14.45" customHeight="1" x14ac:dyDescent="0.2">
      <c r="A204" s="14">
        <v>8</v>
      </c>
      <c r="B204" s="15" t="s">
        <v>133</v>
      </c>
      <c r="C204" s="16">
        <v>62</v>
      </c>
      <c r="D204" s="16">
        <v>1</v>
      </c>
      <c r="E204" s="16">
        <f t="shared" si="11"/>
        <v>63</v>
      </c>
    </row>
    <row r="205" spans="1:5" s="13" customFormat="1" ht="14.45" customHeight="1" x14ac:dyDescent="0.2">
      <c r="A205" s="14">
        <v>9</v>
      </c>
      <c r="B205" s="15" t="s">
        <v>140</v>
      </c>
      <c r="C205" s="16">
        <v>56</v>
      </c>
      <c r="D205" s="16">
        <v>0</v>
      </c>
      <c r="E205" s="16">
        <f t="shared" si="11"/>
        <v>56</v>
      </c>
    </row>
    <row r="206" spans="1:5" s="13" customFormat="1" ht="14.45" customHeight="1" x14ac:dyDescent="0.2">
      <c r="A206" s="14">
        <v>10</v>
      </c>
      <c r="B206" s="15" t="s">
        <v>123</v>
      </c>
      <c r="C206" s="16">
        <v>35</v>
      </c>
      <c r="D206" s="16">
        <v>1</v>
      </c>
      <c r="E206" s="16">
        <f t="shared" si="11"/>
        <v>36</v>
      </c>
    </row>
    <row r="207" spans="1:5" s="13" customFormat="1" ht="14.45" customHeight="1" x14ac:dyDescent="0.2">
      <c r="A207" s="14">
        <v>11</v>
      </c>
      <c r="B207" s="15" t="s">
        <v>147</v>
      </c>
      <c r="C207" s="16">
        <v>58</v>
      </c>
      <c r="D207" s="16">
        <v>0</v>
      </c>
      <c r="E207" s="16">
        <f t="shared" si="11"/>
        <v>58</v>
      </c>
    </row>
    <row r="208" spans="1:5" s="13" customFormat="1" ht="14.45" customHeight="1" x14ac:dyDescent="0.2">
      <c r="A208" s="14">
        <v>12</v>
      </c>
      <c r="B208" s="15" t="s">
        <v>124</v>
      </c>
      <c r="C208" s="16">
        <v>56</v>
      </c>
      <c r="D208" s="16">
        <v>0</v>
      </c>
      <c r="E208" s="16">
        <f t="shared" si="11"/>
        <v>56</v>
      </c>
    </row>
    <row r="209" spans="1:5" s="13" customFormat="1" ht="14.45" customHeight="1" x14ac:dyDescent="0.2">
      <c r="A209" s="14">
        <v>13</v>
      </c>
      <c r="B209" s="15" t="s">
        <v>148</v>
      </c>
      <c r="C209" s="16">
        <v>28</v>
      </c>
      <c r="D209" s="16">
        <v>0</v>
      </c>
      <c r="E209" s="16">
        <f t="shared" si="11"/>
        <v>28</v>
      </c>
    </row>
    <row r="210" spans="1:5" s="13" customFormat="1" ht="14.45" customHeight="1" x14ac:dyDescent="0.2">
      <c r="A210" s="14">
        <v>14</v>
      </c>
      <c r="B210" s="15" t="s">
        <v>135</v>
      </c>
      <c r="C210" s="16">
        <v>54</v>
      </c>
      <c r="D210" s="16">
        <v>0</v>
      </c>
      <c r="E210" s="16">
        <f t="shared" si="11"/>
        <v>54</v>
      </c>
    </row>
    <row r="211" spans="1:5" s="13" customFormat="1" ht="14.45" customHeight="1" x14ac:dyDescent="0.2">
      <c r="A211" s="14">
        <v>15</v>
      </c>
      <c r="B211" s="15" t="s">
        <v>131</v>
      </c>
      <c r="C211" s="16">
        <v>54</v>
      </c>
      <c r="D211" s="16">
        <v>1</v>
      </c>
      <c r="E211" s="16">
        <f t="shared" si="11"/>
        <v>55</v>
      </c>
    </row>
    <row r="212" spans="1:5" s="13" customFormat="1" ht="14.45" customHeight="1" x14ac:dyDescent="0.2">
      <c r="A212" s="14">
        <v>16</v>
      </c>
      <c r="B212" s="15" t="s">
        <v>127</v>
      </c>
      <c r="C212" s="16">
        <v>53</v>
      </c>
      <c r="D212" s="16">
        <v>0</v>
      </c>
      <c r="E212" s="16">
        <f t="shared" si="11"/>
        <v>53</v>
      </c>
    </row>
    <row r="213" spans="1:5" s="13" customFormat="1" ht="14.45" customHeight="1" x14ac:dyDescent="0.2">
      <c r="A213" s="14">
        <v>17</v>
      </c>
      <c r="B213" s="15" t="s">
        <v>114</v>
      </c>
      <c r="C213" s="16">
        <v>50</v>
      </c>
      <c r="D213" s="16">
        <v>0</v>
      </c>
      <c r="E213" s="16">
        <f t="shared" si="11"/>
        <v>50</v>
      </c>
    </row>
    <row r="214" spans="1:5" s="13" customFormat="1" ht="14.45" customHeight="1" x14ac:dyDescent="0.2">
      <c r="A214" s="14">
        <v>18</v>
      </c>
      <c r="B214" s="15" t="s">
        <v>115</v>
      </c>
      <c r="C214" s="16">
        <v>49</v>
      </c>
      <c r="D214" s="16">
        <v>0</v>
      </c>
      <c r="E214" s="16">
        <f t="shared" si="11"/>
        <v>49</v>
      </c>
    </row>
    <row r="215" spans="1:5" s="13" customFormat="1" ht="14.45" customHeight="1" x14ac:dyDescent="0.2">
      <c r="A215" s="14">
        <v>19</v>
      </c>
      <c r="B215" s="15" t="s">
        <v>112</v>
      </c>
      <c r="C215" s="16">
        <v>57</v>
      </c>
      <c r="D215" s="16">
        <v>0</v>
      </c>
      <c r="E215" s="16">
        <f t="shared" si="11"/>
        <v>57</v>
      </c>
    </row>
    <row r="216" spans="1:5" s="13" customFormat="1" ht="14.45" customHeight="1" x14ac:dyDescent="0.2">
      <c r="A216" s="14">
        <v>20</v>
      </c>
      <c r="B216" s="15" t="s">
        <v>107</v>
      </c>
      <c r="C216" s="16">
        <v>52</v>
      </c>
      <c r="D216" s="16">
        <v>0</v>
      </c>
      <c r="E216" s="16">
        <f t="shared" si="11"/>
        <v>52</v>
      </c>
    </row>
    <row r="217" spans="1:5" s="13" customFormat="1" ht="14.45" customHeight="1" x14ac:dyDescent="0.2">
      <c r="A217" s="14">
        <v>21</v>
      </c>
      <c r="B217" s="15" t="s">
        <v>130</v>
      </c>
      <c r="C217" s="16">
        <v>66</v>
      </c>
      <c r="D217" s="16">
        <v>0</v>
      </c>
      <c r="E217" s="16">
        <f t="shared" si="11"/>
        <v>66</v>
      </c>
    </row>
    <row r="218" spans="1:5" s="13" customFormat="1" ht="14.45" customHeight="1" x14ac:dyDescent="0.2">
      <c r="A218" s="14">
        <v>22</v>
      </c>
      <c r="B218" s="15" t="s">
        <v>129</v>
      </c>
      <c r="C218" s="16">
        <v>35</v>
      </c>
      <c r="D218" s="16">
        <v>0</v>
      </c>
      <c r="E218" s="16">
        <f t="shared" si="11"/>
        <v>35</v>
      </c>
    </row>
    <row r="219" spans="1:5" s="13" customFormat="1" ht="14.45" customHeight="1" x14ac:dyDescent="0.2">
      <c r="A219" s="14">
        <v>23</v>
      </c>
      <c r="B219" s="15" t="s">
        <v>137</v>
      </c>
      <c r="C219" s="16">
        <v>55</v>
      </c>
      <c r="D219" s="16">
        <v>1</v>
      </c>
      <c r="E219" s="16">
        <f t="shared" si="11"/>
        <v>56</v>
      </c>
    </row>
    <row r="220" spans="1:5" s="13" customFormat="1" ht="14.45" customHeight="1" x14ac:dyDescent="0.2">
      <c r="A220" s="14">
        <v>24</v>
      </c>
      <c r="B220" s="15" t="s">
        <v>110</v>
      </c>
      <c r="C220" s="16">
        <v>50</v>
      </c>
      <c r="D220" s="16">
        <v>0</v>
      </c>
      <c r="E220" s="16">
        <f t="shared" si="11"/>
        <v>50</v>
      </c>
    </row>
    <row r="221" spans="1:5" s="13" customFormat="1" ht="14.45" customHeight="1" x14ac:dyDescent="0.2">
      <c r="A221" s="14">
        <v>25</v>
      </c>
      <c r="B221" s="15" t="s">
        <v>102</v>
      </c>
      <c r="C221" s="16">
        <v>49</v>
      </c>
      <c r="D221" s="16">
        <v>0</v>
      </c>
      <c r="E221" s="16">
        <f t="shared" si="11"/>
        <v>49</v>
      </c>
    </row>
    <row r="222" spans="1:5" s="13" customFormat="1" ht="14.45" customHeight="1" x14ac:dyDescent="0.2">
      <c r="A222" s="14">
        <v>26</v>
      </c>
      <c r="B222" s="15" t="s">
        <v>117</v>
      </c>
      <c r="C222" s="16">
        <v>54</v>
      </c>
      <c r="D222" s="16">
        <v>0</v>
      </c>
      <c r="E222" s="16">
        <f t="shared" si="11"/>
        <v>54</v>
      </c>
    </row>
    <row r="223" spans="1:5" s="13" customFormat="1" ht="14.45" customHeight="1" x14ac:dyDescent="0.2">
      <c r="A223" s="14">
        <v>27</v>
      </c>
      <c r="B223" s="15" t="s">
        <v>118</v>
      </c>
      <c r="C223" s="16">
        <v>57</v>
      </c>
      <c r="D223" s="16">
        <v>0</v>
      </c>
      <c r="E223" s="16">
        <f t="shared" si="11"/>
        <v>57</v>
      </c>
    </row>
    <row r="224" spans="1:5" s="13" customFormat="1" ht="14.45" customHeight="1" x14ac:dyDescent="0.2">
      <c r="A224" s="14">
        <v>28</v>
      </c>
      <c r="B224" s="15" t="s">
        <v>119</v>
      </c>
      <c r="C224" s="16">
        <v>51</v>
      </c>
      <c r="D224" s="16">
        <v>0</v>
      </c>
      <c r="E224" s="16">
        <f t="shared" si="11"/>
        <v>51</v>
      </c>
    </row>
    <row r="225" spans="1:5" s="13" customFormat="1" ht="14.45" customHeight="1" x14ac:dyDescent="0.2">
      <c r="A225" s="14">
        <v>29</v>
      </c>
      <c r="B225" s="15" t="s">
        <v>120</v>
      </c>
      <c r="C225" s="16">
        <v>49</v>
      </c>
      <c r="D225" s="16">
        <v>0</v>
      </c>
      <c r="E225" s="16">
        <f t="shared" si="11"/>
        <v>49</v>
      </c>
    </row>
    <row r="226" spans="1:5" s="13" customFormat="1" ht="14.45" customHeight="1" x14ac:dyDescent="0.2">
      <c r="A226" s="14">
        <v>30</v>
      </c>
      <c r="B226" s="15" t="s">
        <v>121</v>
      </c>
      <c r="C226" s="16">
        <v>51</v>
      </c>
      <c r="D226" s="16">
        <v>0</v>
      </c>
      <c r="E226" s="16">
        <f t="shared" si="11"/>
        <v>51</v>
      </c>
    </row>
    <row r="227" spans="1:5" s="13" customFormat="1" ht="14.45" customHeight="1" x14ac:dyDescent="0.2">
      <c r="A227" s="14">
        <v>31</v>
      </c>
      <c r="B227" s="15" t="s">
        <v>122</v>
      </c>
      <c r="C227" s="16">
        <v>47</v>
      </c>
      <c r="D227" s="16">
        <v>1</v>
      </c>
      <c r="E227" s="16">
        <f t="shared" si="11"/>
        <v>48</v>
      </c>
    </row>
    <row r="228" spans="1:5" s="13" customFormat="1" ht="14.45" customHeight="1" x14ac:dyDescent="0.2">
      <c r="A228" s="14">
        <v>32</v>
      </c>
      <c r="B228" s="15" t="s">
        <v>116</v>
      </c>
      <c r="C228" s="16">
        <v>55</v>
      </c>
      <c r="D228" s="16">
        <v>0</v>
      </c>
      <c r="E228" s="16">
        <f t="shared" si="11"/>
        <v>55</v>
      </c>
    </row>
    <row r="229" spans="1:5" s="13" customFormat="1" ht="14.45" customHeight="1" x14ac:dyDescent="0.2">
      <c r="A229" s="14">
        <v>33</v>
      </c>
      <c r="B229" s="15" t="s">
        <v>111</v>
      </c>
      <c r="C229" s="16">
        <v>54</v>
      </c>
      <c r="D229" s="16">
        <v>0</v>
      </c>
      <c r="E229" s="16">
        <f t="shared" ref="E229:E246" si="12">SUM(C229:D229)</f>
        <v>54</v>
      </c>
    </row>
    <row r="230" spans="1:5" s="13" customFormat="1" ht="14.45" customHeight="1" x14ac:dyDescent="0.2">
      <c r="A230" s="14">
        <v>34</v>
      </c>
      <c r="B230" s="15" t="s">
        <v>103</v>
      </c>
      <c r="C230" s="16">
        <v>54</v>
      </c>
      <c r="D230" s="16">
        <v>0</v>
      </c>
      <c r="E230" s="16">
        <f t="shared" si="12"/>
        <v>54</v>
      </c>
    </row>
    <row r="231" spans="1:5" s="13" customFormat="1" ht="14.45" customHeight="1" x14ac:dyDescent="0.2">
      <c r="A231" s="14">
        <v>35</v>
      </c>
      <c r="B231" s="15" t="s">
        <v>106</v>
      </c>
      <c r="C231" s="16">
        <v>54</v>
      </c>
      <c r="D231" s="16">
        <v>0</v>
      </c>
      <c r="E231" s="16">
        <f t="shared" si="12"/>
        <v>54</v>
      </c>
    </row>
    <row r="232" spans="1:5" s="13" customFormat="1" ht="14.45" customHeight="1" x14ac:dyDescent="0.2">
      <c r="A232" s="14">
        <v>36</v>
      </c>
      <c r="B232" s="15" t="s">
        <v>108</v>
      </c>
      <c r="C232" s="16">
        <v>55</v>
      </c>
      <c r="D232" s="16">
        <v>0</v>
      </c>
      <c r="E232" s="16">
        <f t="shared" si="12"/>
        <v>55</v>
      </c>
    </row>
    <row r="233" spans="1:5" s="13" customFormat="1" ht="14.45" customHeight="1" x14ac:dyDescent="0.2">
      <c r="A233" s="14">
        <v>37</v>
      </c>
      <c r="B233" s="15" t="s">
        <v>109</v>
      </c>
      <c r="C233" s="16">
        <v>37</v>
      </c>
      <c r="D233" s="16">
        <v>0</v>
      </c>
      <c r="E233" s="16">
        <f t="shared" si="12"/>
        <v>37</v>
      </c>
    </row>
    <row r="234" spans="1:5" s="13" customFormat="1" ht="14.45" customHeight="1" x14ac:dyDescent="0.2">
      <c r="A234" s="14">
        <v>38</v>
      </c>
      <c r="B234" s="15" t="s">
        <v>136</v>
      </c>
      <c r="C234" s="16">
        <v>6</v>
      </c>
      <c r="D234" s="16">
        <v>34</v>
      </c>
      <c r="E234" s="16">
        <f t="shared" si="12"/>
        <v>40</v>
      </c>
    </row>
    <row r="235" spans="1:5" s="13" customFormat="1" ht="14.45" customHeight="1" x14ac:dyDescent="0.2">
      <c r="A235" s="14">
        <v>39</v>
      </c>
      <c r="B235" s="15" t="s">
        <v>149</v>
      </c>
      <c r="C235" s="16">
        <v>18</v>
      </c>
      <c r="D235" s="16">
        <v>1</v>
      </c>
      <c r="E235" s="16">
        <f t="shared" si="12"/>
        <v>19</v>
      </c>
    </row>
    <row r="236" spans="1:5" s="13" customFormat="1" ht="14.45" customHeight="1" x14ac:dyDescent="0.2">
      <c r="A236" s="14">
        <v>40</v>
      </c>
      <c r="B236" s="15" t="s">
        <v>134</v>
      </c>
      <c r="C236" s="16">
        <v>43</v>
      </c>
      <c r="D236" s="16">
        <v>0</v>
      </c>
      <c r="E236" s="16">
        <f t="shared" si="12"/>
        <v>43</v>
      </c>
    </row>
    <row r="237" spans="1:5" s="13" customFormat="1" ht="14.45" customHeight="1" x14ac:dyDescent="0.2">
      <c r="A237" s="14">
        <v>41</v>
      </c>
      <c r="B237" s="15" t="s">
        <v>145</v>
      </c>
      <c r="C237" s="16">
        <v>48</v>
      </c>
      <c r="D237" s="16">
        <v>10</v>
      </c>
      <c r="E237" s="16">
        <f t="shared" si="12"/>
        <v>58</v>
      </c>
    </row>
    <row r="238" spans="1:5" s="13" customFormat="1" ht="14.45" customHeight="1" x14ac:dyDescent="0.2">
      <c r="A238" s="14">
        <v>42</v>
      </c>
      <c r="B238" s="15" t="s">
        <v>113</v>
      </c>
      <c r="C238" s="16">
        <v>43</v>
      </c>
      <c r="D238" s="16">
        <v>4</v>
      </c>
      <c r="E238" s="16">
        <f t="shared" si="12"/>
        <v>47</v>
      </c>
    </row>
    <row r="239" spans="1:5" s="13" customFormat="1" ht="14.45" customHeight="1" x14ac:dyDescent="0.2">
      <c r="A239" s="14">
        <v>43</v>
      </c>
      <c r="B239" s="15" t="s">
        <v>150</v>
      </c>
      <c r="C239" s="16">
        <v>32</v>
      </c>
      <c r="D239" s="16">
        <v>3</v>
      </c>
      <c r="E239" s="16">
        <f t="shared" si="12"/>
        <v>35</v>
      </c>
    </row>
    <row r="240" spans="1:5" s="13" customFormat="1" ht="14.45" customHeight="1" x14ac:dyDescent="0.2">
      <c r="A240" s="14">
        <v>44</v>
      </c>
      <c r="B240" s="15" t="s">
        <v>142</v>
      </c>
      <c r="C240" s="16">
        <v>65</v>
      </c>
      <c r="D240" s="16">
        <v>0</v>
      </c>
      <c r="E240" s="16">
        <f t="shared" si="12"/>
        <v>65</v>
      </c>
    </row>
    <row r="241" spans="1:5" s="13" customFormat="1" ht="14.45" customHeight="1" x14ac:dyDescent="0.2">
      <c r="A241" s="14">
        <v>45</v>
      </c>
      <c r="B241" s="15" t="s">
        <v>144</v>
      </c>
      <c r="C241" s="16">
        <v>48</v>
      </c>
      <c r="D241" s="16">
        <v>2</v>
      </c>
      <c r="E241" s="16">
        <f t="shared" si="12"/>
        <v>50</v>
      </c>
    </row>
    <row r="242" spans="1:5" s="13" customFormat="1" ht="14.45" customHeight="1" x14ac:dyDescent="0.2">
      <c r="A242" s="14">
        <v>46</v>
      </c>
      <c r="B242" s="15" t="s">
        <v>151</v>
      </c>
      <c r="C242" s="16">
        <v>22</v>
      </c>
      <c r="D242" s="16">
        <v>6</v>
      </c>
      <c r="E242" s="16">
        <f t="shared" si="12"/>
        <v>28</v>
      </c>
    </row>
    <row r="243" spans="1:5" s="13" customFormat="1" ht="14.45" customHeight="1" x14ac:dyDescent="0.2">
      <c r="A243" s="14">
        <v>47</v>
      </c>
      <c r="B243" s="15" t="s">
        <v>139</v>
      </c>
      <c r="C243" s="16">
        <v>22</v>
      </c>
      <c r="D243" s="16">
        <v>53</v>
      </c>
      <c r="E243" s="16">
        <f t="shared" si="12"/>
        <v>75</v>
      </c>
    </row>
    <row r="244" spans="1:5" s="13" customFormat="1" ht="14.45" customHeight="1" x14ac:dyDescent="0.2">
      <c r="A244" s="14">
        <v>48</v>
      </c>
      <c r="B244" s="15" t="s">
        <v>143</v>
      </c>
      <c r="C244" s="16">
        <v>52</v>
      </c>
      <c r="D244" s="16">
        <v>30</v>
      </c>
      <c r="E244" s="16">
        <f t="shared" si="12"/>
        <v>82</v>
      </c>
    </row>
    <row r="245" spans="1:5" s="13" customFormat="1" ht="14.45" customHeight="1" x14ac:dyDescent="0.2">
      <c r="A245" s="14">
        <v>49</v>
      </c>
      <c r="B245" s="15" t="s">
        <v>146</v>
      </c>
      <c r="C245" s="16">
        <v>40</v>
      </c>
      <c r="D245" s="16">
        <v>28</v>
      </c>
      <c r="E245" s="16">
        <f t="shared" si="12"/>
        <v>68</v>
      </c>
    </row>
    <row r="246" spans="1:5" s="13" customFormat="1" ht="14.45" customHeight="1" x14ac:dyDescent="0.2">
      <c r="A246" s="14">
        <v>50</v>
      </c>
      <c r="B246" s="15" t="s">
        <v>141</v>
      </c>
      <c r="C246" s="16">
        <v>32</v>
      </c>
      <c r="D246" s="16">
        <v>0</v>
      </c>
      <c r="E246" s="16">
        <f t="shared" si="12"/>
        <v>32</v>
      </c>
    </row>
    <row r="247" spans="1:5" s="13" customFormat="1" ht="15" customHeight="1" x14ac:dyDescent="0.2">
      <c r="A247" s="18" t="s">
        <v>59</v>
      </c>
      <c r="B247" s="17"/>
      <c r="C247" s="26">
        <f>SUM(C197:C246)</f>
        <v>2361</v>
      </c>
      <c r="D247" s="26">
        <f t="shared" ref="D247:E247" si="13">SUM(D197:D246)</f>
        <v>181</v>
      </c>
      <c r="E247" s="26">
        <f t="shared" si="13"/>
        <v>2542</v>
      </c>
    </row>
    <row r="248" spans="1:5" s="13" customFormat="1" ht="12" customHeight="1" x14ac:dyDescent="0.2">
      <c r="A248" s="23"/>
      <c r="B248" s="24"/>
      <c r="C248" s="25"/>
      <c r="D248" s="25"/>
      <c r="E248" s="25"/>
    </row>
    <row r="249" spans="1:5" s="13" customFormat="1" ht="15" customHeight="1" x14ac:dyDescent="0.2">
      <c r="A249" s="54" t="s">
        <v>98</v>
      </c>
      <c r="B249" s="55"/>
      <c r="C249" s="55"/>
      <c r="D249" s="55"/>
      <c r="E249" s="56"/>
    </row>
    <row r="250" spans="1:5" s="13" customFormat="1" ht="15" customHeight="1" x14ac:dyDescent="0.2">
      <c r="A250" s="54" t="s">
        <v>498</v>
      </c>
      <c r="B250" s="55"/>
      <c r="C250" s="55"/>
      <c r="D250" s="55"/>
      <c r="E250" s="56"/>
    </row>
    <row r="251" spans="1:5" s="13" customFormat="1" ht="15" customHeight="1" x14ac:dyDescent="0.2">
      <c r="A251" s="14">
        <v>1</v>
      </c>
      <c r="B251" s="15" t="s">
        <v>99</v>
      </c>
      <c r="C251" s="16">
        <v>33</v>
      </c>
      <c r="D251" s="16">
        <v>0</v>
      </c>
      <c r="E251" s="16">
        <f t="shared" ref="E251:E253" si="14">SUM(C251:D251)</f>
        <v>33</v>
      </c>
    </row>
    <row r="252" spans="1:5" s="13" customFormat="1" ht="15" customHeight="1" x14ac:dyDescent="0.2">
      <c r="A252" s="14">
        <v>2</v>
      </c>
      <c r="B252" s="15" t="s">
        <v>100</v>
      </c>
      <c r="C252" s="16">
        <v>29</v>
      </c>
      <c r="D252" s="16">
        <v>0</v>
      </c>
      <c r="E252" s="16">
        <f t="shared" si="14"/>
        <v>29</v>
      </c>
    </row>
    <row r="253" spans="1:5" s="13" customFormat="1" ht="15" customHeight="1" x14ac:dyDescent="0.2">
      <c r="A253" s="14">
        <v>3</v>
      </c>
      <c r="B253" s="15" t="s">
        <v>101</v>
      </c>
      <c r="C253" s="16">
        <v>31</v>
      </c>
      <c r="D253" s="16">
        <v>0</v>
      </c>
      <c r="E253" s="16">
        <f t="shared" si="14"/>
        <v>31</v>
      </c>
    </row>
    <row r="254" spans="1:5" s="13" customFormat="1" ht="15" customHeight="1" x14ac:dyDescent="0.2">
      <c r="A254" s="18" t="s">
        <v>59</v>
      </c>
      <c r="B254" s="17"/>
      <c r="C254" s="26">
        <f>SUM(C251:C253)</f>
        <v>93</v>
      </c>
      <c r="D254" s="26">
        <f t="shared" ref="D254:E254" si="15">SUM(D251:D253)</f>
        <v>0</v>
      </c>
      <c r="E254" s="26">
        <f t="shared" si="15"/>
        <v>93</v>
      </c>
    </row>
    <row r="255" spans="1:5" s="13" customFormat="1" ht="9.9499999999999993" customHeight="1" x14ac:dyDescent="0.2">
      <c r="A255" s="23"/>
      <c r="B255" s="24"/>
      <c r="C255" s="25"/>
      <c r="D255" s="25"/>
      <c r="E255" s="25"/>
    </row>
    <row r="256" spans="1:5" s="13" customFormat="1" ht="15" customHeight="1" x14ac:dyDescent="0.2">
      <c r="A256" s="54" t="s">
        <v>72</v>
      </c>
      <c r="B256" s="55"/>
      <c r="C256" s="55"/>
      <c r="D256" s="55"/>
      <c r="E256" s="56"/>
    </row>
    <row r="257" spans="1:5" s="13" customFormat="1" ht="15" customHeight="1" x14ac:dyDescent="0.2">
      <c r="A257" s="54" t="s">
        <v>73</v>
      </c>
      <c r="B257" s="55"/>
      <c r="C257" s="55"/>
      <c r="D257" s="55"/>
      <c r="E257" s="56"/>
    </row>
    <row r="258" spans="1:5" s="13" customFormat="1" ht="15" customHeight="1" x14ac:dyDescent="0.2">
      <c r="A258" s="14">
        <v>1</v>
      </c>
      <c r="B258" s="15" t="s">
        <v>74</v>
      </c>
      <c r="C258" s="16">
        <v>18</v>
      </c>
      <c r="D258" s="16">
        <v>0</v>
      </c>
      <c r="E258" s="16">
        <f>SUM(C258:D258)</f>
        <v>18</v>
      </c>
    </row>
    <row r="259" spans="1:5" s="13" customFormat="1" ht="15" customHeight="1" x14ac:dyDescent="0.2">
      <c r="A259" s="18" t="s">
        <v>59</v>
      </c>
      <c r="B259" s="17"/>
      <c r="C259" s="26">
        <f>SUM(C258:C258)</f>
        <v>18</v>
      </c>
      <c r="D259" s="26">
        <f t="shared" ref="D259:E259" si="16">SUM(D258:D258)</f>
        <v>0</v>
      </c>
      <c r="E259" s="26">
        <f t="shared" si="16"/>
        <v>18</v>
      </c>
    </row>
    <row r="260" spans="1:5" s="13" customFormat="1" ht="9.9499999999999993" customHeight="1" x14ac:dyDescent="0.2">
      <c r="A260" s="23"/>
      <c r="B260" s="24"/>
      <c r="C260" s="25"/>
      <c r="D260" s="25"/>
      <c r="E260" s="25"/>
    </row>
    <row r="261" spans="1:5" s="13" customFormat="1" ht="15.6" customHeight="1" x14ac:dyDescent="0.2">
      <c r="A261" s="54" t="s">
        <v>290</v>
      </c>
      <c r="B261" s="55"/>
      <c r="C261" s="55"/>
      <c r="D261" s="55"/>
      <c r="E261" s="56"/>
    </row>
    <row r="262" spans="1:5" s="13" customFormat="1" ht="15.6" customHeight="1" x14ac:dyDescent="0.2">
      <c r="A262" s="54" t="s">
        <v>495</v>
      </c>
      <c r="B262" s="55"/>
      <c r="C262" s="55"/>
      <c r="D262" s="55"/>
      <c r="E262" s="56"/>
    </row>
    <row r="263" spans="1:5" s="13" customFormat="1" ht="15" customHeight="1" x14ac:dyDescent="0.2">
      <c r="A263" s="14"/>
      <c r="B263" s="15" t="s">
        <v>497</v>
      </c>
      <c r="C263" s="16">
        <v>1</v>
      </c>
      <c r="D263" s="16">
        <v>0</v>
      </c>
      <c r="E263" s="16">
        <f>SUM(C263:D263)</f>
        <v>1</v>
      </c>
    </row>
    <row r="264" spans="1:5" s="13" customFormat="1" ht="15" customHeight="1" x14ac:dyDescent="0.2">
      <c r="A264" s="69">
        <v>1</v>
      </c>
      <c r="B264" s="15" t="s">
        <v>294</v>
      </c>
      <c r="C264" s="16">
        <v>4</v>
      </c>
      <c r="D264" s="16">
        <v>0</v>
      </c>
      <c r="E264" s="16">
        <f>SUM(C264:D264)</f>
        <v>4</v>
      </c>
    </row>
    <row r="265" spans="1:5" s="13" customFormat="1" ht="15" customHeight="1" x14ac:dyDescent="0.2">
      <c r="A265" s="70"/>
      <c r="B265" s="15" t="s">
        <v>291</v>
      </c>
      <c r="C265" s="16">
        <v>5</v>
      </c>
      <c r="D265" s="16">
        <v>0</v>
      </c>
      <c r="E265" s="16">
        <f>SUM(C265:D265)</f>
        <v>5</v>
      </c>
    </row>
    <row r="266" spans="1:5" s="13" customFormat="1" ht="15" customHeight="1" x14ac:dyDescent="0.2">
      <c r="A266" s="69">
        <v>2</v>
      </c>
      <c r="B266" s="15" t="s">
        <v>292</v>
      </c>
      <c r="C266" s="16">
        <v>4</v>
      </c>
      <c r="D266" s="16">
        <v>0</v>
      </c>
      <c r="E266" s="16">
        <f>SUM(C266:D266)</f>
        <v>4</v>
      </c>
    </row>
    <row r="267" spans="1:5" s="13" customFormat="1" ht="15" customHeight="1" x14ac:dyDescent="0.2">
      <c r="A267" s="70"/>
      <c r="B267" s="15" t="s">
        <v>293</v>
      </c>
      <c r="C267" s="16">
        <v>4</v>
      </c>
      <c r="D267" s="16">
        <v>0</v>
      </c>
      <c r="E267" s="16">
        <f>SUM(C267:D267)</f>
        <v>4</v>
      </c>
    </row>
    <row r="268" spans="1:5" s="13" customFormat="1" ht="15.6" customHeight="1" x14ac:dyDescent="0.2">
      <c r="A268" s="18" t="s">
        <v>59</v>
      </c>
      <c r="B268" s="17"/>
      <c r="C268" s="26">
        <f>SUM(C263:C267)</f>
        <v>18</v>
      </c>
      <c r="D268" s="26">
        <f t="shared" ref="D268:E268" si="17">SUM(D263:D267)</f>
        <v>0</v>
      </c>
      <c r="E268" s="26">
        <f t="shared" si="17"/>
        <v>18</v>
      </c>
    </row>
    <row r="269" spans="1:5" s="13" customFormat="1" ht="9.9499999999999993" customHeight="1" x14ac:dyDescent="0.2">
      <c r="A269" s="23"/>
      <c r="B269" s="24"/>
      <c r="C269" s="25"/>
      <c r="D269" s="25"/>
      <c r="E269" s="25"/>
    </row>
    <row r="270" spans="1:5" s="13" customFormat="1" ht="15.6" customHeight="1" x14ac:dyDescent="0.2">
      <c r="A270" s="54" t="s">
        <v>193</v>
      </c>
      <c r="B270" s="55"/>
      <c r="C270" s="55"/>
      <c r="D270" s="55"/>
      <c r="E270" s="56"/>
    </row>
    <row r="271" spans="1:5" s="13" customFormat="1" ht="15.6" customHeight="1" x14ac:dyDescent="0.2">
      <c r="A271" s="54" t="s">
        <v>495</v>
      </c>
      <c r="B271" s="55"/>
      <c r="C271" s="55"/>
      <c r="D271" s="55"/>
      <c r="E271" s="56"/>
    </row>
    <row r="272" spans="1:5" s="13" customFormat="1" ht="15" customHeight="1" x14ac:dyDescent="0.2">
      <c r="A272" s="14">
        <v>1</v>
      </c>
      <c r="B272" s="15" t="s">
        <v>195</v>
      </c>
      <c r="C272" s="16">
        <v>41</v>
      </c>
      <c r="D272" s="16">
        <v>0</v>
      </c>
      <c r="E272" s="16">
        <f t="shared" ref="E272:E278" si="18">SUM(C272:D272)</f>
        <v>41</v>
      </c>
    </row>
    <row r="273" spans="1:5" s="13" customFormat="1" ht="15" customHeight="1" x14ac:dyDescent="0.2">
      <c r="A273" s="14">
        <v>2</v>
      </c>
      <c r="B273" s="15" t="s">
        <v>194</v>
      </c>
      <c r="C273" s="16">
        <v>11</v>
      </c>
      <c r="D273" s="16">
        <v>0</v>
      </c>
      <c r="E273" s="16">
        <f t="shared" si="18"/>
        <v>11</v>
      </c>
    </row>
    <row r="274" spans="1:5" s="13" customFormat="1" ht="15" customHeight="1" x14ac:dyDescent="0.2">
      <c r="A274" s="14">
        <v>3</v>
      </c>
      <c r="B274" s="15" t="s">
        <v>196</v>
      </c>
      <c r="C274" s="16">
        <v>17</v>
      </c>
      <c r="D274" s="16">
        <v>0</v>
      </c>
      <c r="E274" s="16">
        <f t="shared" si="18"/>
        <v>17</v>
      </c>
    </row>
    <row r="275" spans="1:5" s="13" customFormat="1" ht="15" customHeight="1" x14ac:dyDescent="0.2">
      <c r="A275" s="69">
        <v>4</v>
      </c>
      <c r="B275" s="15" t="s">
        <v>197</v>
      </c>
      <c r="C275" s="16">
        <v>5</v>
      </c>
      <c r="D275" s="16">
        <v>0</v>
      </c>
      <c r="E275" s="16">
        <f t="shared" si="18"/>
        <v>5</v>
      </c>
    </row>
    <row r="276" spans="1:5" s="13" customFormat="1" ht="15" customHeight="1" x14ac:dyDescent="0.2">
      <c r="A276" s="70"/>
      <c r="B276" s="15" t="s">
        <v>199</v>
      </c>
      <c r="C276" s="16">
        <v>0</v>
      </c>
      <c r="D276" s="16">
        <v>1</v>
      </c>
      <c r="E276" s="16">
        <f t="shared" si="18"/>
        <v>1</v>
      </c>
    </row>
    <row r="277" spans="1:5" s="13" customFormat="1" ht="15" customHeight="1" x14ac:dyDescent="0.2">
      <c r="A277" s="69">
        <v>5</v>
      </c>
      <c r="B277" s="15" t="s">
        <v>198</v>
      </c>
      <c r="C277" s="16">
        <v>15</v>
      </c>
      <c r="D277" s="16">
        <v>0</v>
      </c>
      <c r="E277" s="16">
        <f t="shared" si="18"/>
        <v>15</v>
      </c>
    </row>
    <row r="278" spans="1:5" s="13" customFormat="1" ht="15" customHeight="1" x14ac:dyDescent="0.2">
      <c r="A278" s="70"/>
      <c r="B278" s="15" t="s">
        <v>200</v>
      </c>
      <c r="C278" s="16">
        <v>1</v>
      </c>
      <c r="D278" s="16">
        <v>7</v>
      </c>
      <c r="E278" s="16">
        <f t="shared" si="18"/>
        <v>8</v>
      </c>
    </row>
    <row r="279" spans="1:5" s="13" customFormat="1" ht="15.6" customHeight="1" x14ac:dyDescent="0.2">
      <c r="A279" s="18" t="s">
        <v>59</v>
      </c>
      <c r="B279" s="17"/>
      <c r="C279" s="26">
        <f>SUM(C272:C278)</f>
        <v>90</v>
      </c>
      <c r="D279" s="26">
        <f>SUM(D272:D278)</f>
        <v>8</v>
      </c>
      <c r="E279" s="26">
        <f t="shared" ref="E279" si="19">SUM(E272:E278)</f>
        <v>98</v>
      </c>
    </row>
    <row r="280" spans="1:5" s="13" customFormat="1" ht="9.9499999999999993" customHeight="1" x14ac:dyDescent="0.2">
      <c r="A280" s="23"/>
      <c r="B280" s="24"/>
      <c r="C280" s="25"/>
      <c r="D280" s="25"/>
      <c r="E280" s="25"/>
    </row>
    <row r="281" spans="1:5" s="13" customFormat="1" ht="15.6" customHeight="1" x14ac:dyDescent="0.2">
      <c r="A281" s="54" t="s">
        <v>75</v>
      </c>
      <c r="B281" s="55"/>
      <c r="C281" s="55"/>
      <c r="D281" s="55"/>
      <c r="E281" s="56"/>
    </row>
    <row r="282" spans="1:5" s="13" customFormat="1" ht="15.6" customHeight="1" x14ac:dyDescent="0.2">
      <c r="A282" s="54" t="s">
        <v>495</v>
      </c>
      <c r="B282" s="55"/>
      <c r="C282" s="55"/>
      <c r="D282" s="55"/>
      <c r="E282" s="56"/>
    </row>
    <row r="283" spans="1:5" s="13" customFormat="1" ht="15" customHeight="1" x14ac:dyDescent="0.2">
      <c r="A283" s="69">
        <v>1</v>
      </c>
      <c r="B283" s="15" t="s">
        <v>78</v>
      </c>
      <c r="C283" s="16">
        <v>38</v>
      </c>
      <c r="D283" s="16">
        <v>0</v>
      </c>
      <c r="E283" s="16">
        <f t="shared" ref="E283:E298" si="20">SUM(C283:D283)</f>
        <v>38</v>
      </c>
    </row>
    <row r="284" spans="1:5" s="13" customFormat="1" ht="15" customHeight="1" x14ac:dyDescent="0.2">
      <c r="A284" s="70"/>
      <c r="B284" s="15" t="s">
        <v>87</v>
      </c>
      <c r="C284" s="16">
        <v>47</v>
      </c>
      <c r="D284" s="16">
        <v>0</v>
      </c>
      <c r="E284" s="16">
        <f t="shared" si="20"/>
        <v>47</v>
      </c>
    </row>
    <row r="285" spans="1:5" s="13" customFormat="1" ht="15" customHeight="1" x14ac:dyDescent="0.2">
      <c r="A285" s="69">
        <v>2</v>
      </c>
      <c r="B285" s="15" t="s">
        <v>80</v>
      </c>
      <c r="C285" s="16">
        <v>14</v>
      </c>
      <c r="D285" s="16">
        <v>0</v>
      </c>
      <c r="E285" s="16">
        <f t="shared" si="20"/>
        <v>14</v>
      </c>
    </row>
    <row r="286" spans="1:5" s="13" customFormat="1" ht="15" customHeight="1" x14ac:dyDescent="0.2">
      <c r="A286" s="70"/>
      <c r="B286" s="15" t="s">
        <v>89</v>
      </c>
      <c r="C286" s="16">
        <v>18</v>
      </c>
      <c r="D286" s="16">
        <v>0</v>
      </c>
      <c r="E286" s="16">
        <f t="shared" si="20"/>
        <v>18</v>
      </c>
    </row>
    <row r="287" spans="1:5" s="13" customFormat="1" ht="15" customHeight="1" x14ac:dyDescent="0.2">
      <c r="A287" s="69">
        <v>3</v>
      </c>
      <c r="B287" s="15" t="s">
        <v>81</v>
      </c>
      <c r="C287" s="16">
        <v>36</v>
      </c>
      <c r="D287" s="16">
        <v>0</v>
      </c>
      <c r="E287" s="16">
        <f t="shared" si="20"/>
        <v>36</v>
      </c>
    </row>
    <row r="288" spans="1:5" s="13" customFormat="1" ht="15" customHeight="1" x14ac:dyDescent="0.2">
      <c r="A288" s="70"/>
      <c r="B288" s="15" t="s">
        <v>92</v>
      </c>
      <c r="C288" s="16">
        <v>10</v>
      </c>
      <c r="D288" s="16">
        <v>0</v>
      </c>
      <c r="E288" s="16">
        <f t="shared" si="20"/>
        <v>10</v>
      </c>
    </row>
    <row r="289" spans="1:5" s="13" customFormat="1" ht="15" customHeight="1" x14ac:dyDescent="0.2">
      <c r="A289" s="69">
        <v>4</v>
      </c>
      <c r="B289" s="15" t="s">
        <v>77</v>
      </c>
      <c r="C289" s="16">
        <v>47</v>
      </c>
      <c r="D289" s="16">
        <v>0</v>
      </c>
      <c r="E289" s="16">
        <f t="shared" si="20"/>
        <v>47</v>
      </c>
    </row>
    <row r="290" spans="1:5" s="13" customFormat="1" ht="15" customHeight="1" x14ac:dyDescent="0.2">
      <c r="A290" s="71"/>
      <c r="B290" s="15" t="s">
        <v>88</v>
      </c>
      <c r="C290" s="16">
        <v>11</v>
      </c>
      <c r="D290" s="16">
        <v>0</v>
      </c>
      <c r="E290" s="16">
        <f t="shared" si="20"/>
        <v>11</v>
      </c>
    </row>
    <row r="291" spans="1:5" s="13" customFormat="1" ht="15" customHeight="1" x14ac:dyDescent="0.2">
      <c r="A291" s="70"/>
      <c r="B291" s="15" t="s">
        <v>85</v>
      </c>
      <c r="C291" s="16">
        <v>41</v>
      </c>
      <c r="D291" s="16">
        <v>0</v>
      </c>
      <c r="E291" s="16">
        <f t="shared" si="20"/>
        <v>41</v>
      </c>
    </row>
    <row r="292" spans="1:5" s="13" customFormat="1" ht="15" customHeight="1" x14ac:dyDescent="0.2">
      <c r="A292" s="69">
        <v>5</v>
      </c>
      <c r="B292" s="15" t="s">
        <v>79</v>
      </c>
      <c r="C292" s="16">
        <v>39</v>
      </c>
      <c r="D292" s="16">
        <v>1</v>
      </c>
      <c r="E292" s="16">
        <f t="shared" si="20"/>
        <v>40</v>
      </c>
    </row>
    <row r="293" spans="1:5" s="13" customFormat="1" ht="15" customHeight="1" x14ac:dyDescent="0.2">
      <c r="A293" s="70"/>
      <c r="B293" s="15" t="s">
        <v>86</v>
      </c>
      <c r="C293" s="16">
        <v>35</v>
      </c>
      <c r="D293" s="16">
        <v>9</v>
      </c>
      <c r="E293" s="16">
        <f t="shared" si="20"/>
        <v>44</v>
      </c>
    </row>
    <row r="294" spans="1:5" s="13" customFormat="1" ht="15" customHeight="1" x14ac:dyDescent="0.2">
      <c r="A294" s="69">
        <v>6</v>
      </c>
      <c r="B294" s="15" t="s">
        <v>82</v>
      </c>
      <c r="C294" s="16">
        <v>0</v>
      </c>
      <c r="D294" s="16">
        <v>18</v>
      </c>
      <c r="E294" s="16">
        <f t="shared" si="20"/>
        <v>18</v>
      </c>
    </row>
    <row r="295" spans="1:5" s="13" customFormat="1" ht="15" customHeight="1" x14ac:dyDescent="0.2">
      <c r="A295" s="70"/>
      <c r="B295" s="15" t="s">
        <v>90</v>
      </c>
      <c r="C295" s="16">
        <v>0</v>
      </c>
      <c r="D295" s="16">
        <v>1</v>
      </c>
      <c r="E295" s="16">
        <f t="shared" si="20"/>
        <v>1</v>
      </c>
    </row>
    <row r="296" spans="1:5" s="13" customFormat="1" ht="15" customHeight="1" x14ac:dyDescent="0.2">
      <c r="A296" s="69">
        <v>7</v>
      </c>
      <c r="B296" s="15" t="s">
        <v>84</v>
      </c>
      <c r="C296" s="16">
        <v>3</v>
      </c>
      <c r="D296" s="16">
        <v>12</v>
      </c>
      <c r="E296" s="16">
        <f t="shared" si="20"/>
        <v>15</v>
      </c>
    </row>
    <row r="297" spans="1:5" s="13" customFormat="1" ht="15" customHeight="1" x14ac:dyDescent="0.2">
      <c r="A297" s="70"/>
      <c r="B297" s="15" t="s">
        <v>91</v>
      </c>
      <c r="C297" s="16">
        <v>1</v>
      </c>
      <c r="D297" s="16">
        <v>5</v>
      </c>
      <c r="E297" s="16">
        <f t="shared" si="20"/>
        <v>6</v>
      </c>
    </row>
    <row r="298" spans="1:5" s="13" customFormat="1" ht="15" customHeight="1" x14ac:dyDescent="0.2">
      <c r="A298" s="69">
        <v>8</v>
      </c>
      <c r="B298" s="15" t="s">
        <v>83</v>
      </c>
      <c r="C298" s="16">
        <v>0</v>
      </c>
      <c r="D298" s="16">
        <v>6</v>
      </c>
      <c r="E298" s="16">
        <f t="shared" si="20"/>
        <v>6</v>
      </c>
    </row>
    <row r="299" spans="1:5" s="13" customFormat="1" ht="15" customHeight="1" x14ac:dyDescent="0.2">
      <c r="A299" s="70"/>
      <c r="B299" s="15" t="s">
        <v>93</v>
      </c>
      <c r="C299" s="16">
        <v>3</v>
      </c>
      <c r="D299" s="16">
        <v>9</v>
      </c>
      <c r="E299" s="16">
        <f t="shared" ref="E299" si="21">SUM(C299:D299)</f>
        <v>12</v>
      </c>
    </row>
    <row r="300" spans="1:5" s="13" customFormat="1" ht="15.6" customHeight="1" x14ac:dyDescent="0.2">
      <c r="A300" s="18" t="s">
        <v>59</v>
      </c>
      <c r="B300" s="17"/>
      <c r="C300" s="26">
        <f>SUM(C283:C299)</f>
        <v>343</v>
      </c>
      <c r="D300" s="26">
        <f t="shared" ref="D300:E300" si="22">SUM(D283:D299)</f>
        <v>61</v>
      </c>
      <c r="E300" s="26">
        <f t="shared" si="22"/>
        <v>404</v>
      </c>
    </row>
    <row r="301" spans="1:5" s="13" customFormat="1" ht="9.9499999999999993" customHeight="1" x14ac:dyDescent="0.2">
      <c r="A301" s="23"/>
      <c r="B301" s="24"/>
      <c r="C301" s="25"/>
      <c r="D301" s="25"/>
      <c r="E301" s="25"/>
    </row>
    <row r="302" spans="1:5" s="13" customFormat="1" ht="16.5" customHeight="1" x14ac:dyDescent="0.2">
      <c r="A302" s="54" t="s">
        <v>439</v>
      </c>
      <c r="B302" s="55"/>
      <c r="C302" s="55"/>
      <c r="D302" s="55"/>
      <c r="E302" s="56"/>
    </row>
    <row r="303" spans="1:5" s="13" customFormat="1" ht="16.5" customHeight="1" x14ac:dyDescent="0.2">
      <c r="A303" s="54" t="s">
        <v>493</v>
      </c>
      <c r="B303" s="55"/>
      <c r="C303" s="55"/>
      <c r="D303" s="55"/>
      <c r="E303" s="56"/>
    </row>
    <row r="304" spans="1:5" s="13" customFormat="1" ht="16.5" customHeight="1" x14ac:dyDescent="0.2">
      <c r="A304" s="14">
        <v>1</v>
      </c>
      <c r="B304" s="15" t="s">
        <v>467</v>
      </c>
      <c r="C304" s="16">
        <v>12</v>
      </c>
      <c r="D304" s="16">
        <v>0</v>
      </c>
      <c r="E304" s="16">
        <f t="shared" ref="E304:E305" si="23">SUM(C304:D304)</f>
        <v>12</v>
      </c>
    </row>
    <row r="305" spans="1:5" s="13" customFormat="1" ht="16.5" customHeight="1" x14ac:dyDescent="0.2">
      <c r="A305" s="14">
        <v>2</v>
      </c>
      <c r="B305" s="15" t="s">
        <v>468</v>
      </c>
      <c r="C305" s="16">
        <v>0</v>
      </c>
      <c r="D305" s="16">
        <v>1</v>
      </c>
      <c r="E305" s="16">
        <f t="shared" si="23"/>
        <v>1</v>
      </c>
    </row>
    <row r="306" spans="1:5" s="13" customFormat="1" ht="16.5" customHeight="1" x14ac:dyDescent="0.2">
      <c r="A306" s="18" t="s">
        <v>59</v>
      </c>
      <c r="B306" s="17"/>
      <c r="C306" s="26">
        <f>SUM(C304:C305)</f>
        <v>12</v>
      </c>
      <c r="D306" s="26">
        <f t="shared" ref="D306:E306" si="24">SUM(D304:D305)</f>
        <v>1</v>
      </c>
      <c r="E306" s="26">
        <f t="shared" si="24"/>
        <v>13</v>
      </c>
    </row>
    <row r="307" spans="1:5" s="13" customFormat="1" ht="12" customHeight="1" x14ac:dyDescent="0.2">
      <c r="A307" s="23"/>
      <c r="B307" s="24"/>
      <c r="C307" s="25"/>
      <c r="D307" s="25"/>
      <c r="E307" s="25"/>
    </row>
    <row r="308" spans="1:5" s="13" customFormat="1" ht="16.5" customHeight="1" x14ac:dyDescent="0.2">
      <c r="A308" s="54" t="s">
        <v>379</v>
      </c>
      <c r="B308" s="55"/>
      <c r="C308" s="55"/>
      <c r="D308" s="55"/>
      <c r="E308" s="56"/>
    </row>
    <row r="309" spans="1:5" s="13" customFormat="1" ht="16.5" customHeight="1" x14ac:dyDescent="0.2">
      <c r="A309" s="54" t="s">
        <v>493</v>
      </c>
      <c r="B309" s="55"/>
      <c r="C309" s="55"/>
      <c r="D309" s="55"/>
      <c r="E309" s="56"/>
    </row>
    <row r="310" spans="1:5" s="13" customFormat="1" ht="16.5" customHeight="1" x14ac:dyDescent="0.2">
      <c r="A310" s="14">
        <v>1</v>
      </c>
      <c r="B310" s="15" t="s">
        <v>415</v>
      </c>
      <c r="C310" s="16">
        <v>23</v>
      </c>
      <c r="D310" s="16">
        <v>0</v>
      </c>
      <c r="E310" s="16">
        <f t="shared" ref="E310:E311" si="25">SUM(C310:D310)</f>
        <v>23</v>
      </c>
    </row>
    <row r="311" spans="1:5" s="13" customFormat="1" ht="16.5" customHeight="1" x14ac:dyDescent="0.2">
      <c r="A311" s="14">
        <v>2</v>
      </c>
      <c r="B311" s="15" t="s">
        <v>416</v>
      </c>
      <c r="C311" s="16">
        <v>1</v>
      </c>
      <c r="D311" s="16">
        <v>6</v>
      </c>
      <c r="E311" s="16">
        <f t="shared" si="25"/>
        <v>7</v>
      </c>
    </row>
    <row r="312" spans="1:5" s="13" customFormat="1" ht="16.5" customHeight="1" x14ac:dyDescent="0.2">
      <c r="A312" s="18" t="s">
        <v>59</v>
      </c>
      <c r="B312" s="17"/>
      <c r="C312" s="26">
        <f>SUM(C310:C311)</f>
        <v>24</v>
      </c>
      <c r="D312" s="26">
        <f t="shared" ref="D312:E312" si="26">SUM(D310:D311)</f>
        <v>6</v>
      </c>
      <c r="E312" s="26">
        <f t="shared" si="26"/>
        <v>30</v>
      </c>
    </row>
    <row r="313" spans="1:5" s="13" customFormat="1" ht="12" customHeight="1" x14ac:dyDescent="0.2">
      <c r="A313" s="23"/>
      <c r="B313" s="24"/>
      <c r="C313" s="25"/>
      <c r="D313" s="25"/>
      <c r="E313" s="25"/>
    </row>
    <row r="314" spans="1:5" s="13" customFormat="1" ht="15.95" customHeight="1" x14ac:dyDescent="0.2">
      <c r="A314" s="54" t="s">
        <v>481</v>
      </c>
      <c r="B314" s="55"/>
      <c r="C314" s="55"/>
      <c r="D314" s="55"/>
      <c r="E314" s="56"/>
    </row>
    <row r="315" spans="1:5" s="13" customFormat="1" ht="15.95" customHeight="1" x14ac:dyDescent="0.2">
      <c r="A315" s="54" t="s">
        <v>482</v>
      </c>
      <c r="B315" s="55"/>
      <c r="C315" s="55"/>
      <c r="D315" s="55"/>
      <c r="E315" s="56"/>
    </row>
    <row r="316" spans="1:5" s="13" customFormat="1" ht="15.95" customHeight="1" x14ac:dyDescent="0.2">
      <c r="A316" s="14">
        <v>1</v>
      </c>
      <c r="B316" s="15" t="s">
        <v>483</v>
      </c>
      <c r="C316" s="16">
        <v>9</v>
      </c>
      <c r="D316" s="16">
        <v>0</v>
      </c>
      <c r="E316" s="16">
        <f>SUM(C316:D316)</f>
        <v>9</v>
      </c>
    </row>
    <row r="317" spans="1:5" s="13" customFormat="1" ht="15.95" customHeight="1" x14ac:dyDescent="0.2">
      <c r="A317" s="14">
        <v>2</v>
      </c>
      <c r="B317" s="15" t="s">
        <v>484</v>
      </c>
      <c r="C317" s="16">
        <v>11</v>
      </c>
      <c r="D317" s="16">
        <v>0</v>
      </c>
      <c r="E317" s="16">
        <f t="shared" ref="E317:E323" si="27">SUM(C317:D317)</f>
        <v>11</v>
      </c>
    </row>
    <row r="318" spans="1:5" s="13" customFormat="1" ht="15.95" customHeight="1" x14ac:dyDescent="0.2">
      <c r="A318" s="14">
        <v>3</v>
      </c>
      <c r="B318" s="15" t="s">
        <v>485</v>
      </c>
      <c r="C318" s="16">
        <v>5</v>
      </c>
      <c r="D318" s="16">
        <v>0</v>
      </c>
      <c r="E318" s="16">
        <f t="shared" si="27"/>
        <v>5</v>
      </c>
    </row>
    <row r="319" spans="1:5" s="13" customFormat="1" ht="15.95" customHeight="1" x14ac:dyDescent="0.2">
      <c r="A319" s="14">
        <v>4</v>
      </c>
      <c r="B319" s="15" t="s">
        <v>486</v>
      </c>
      <c r="C319" s="16">
        <v>6</v>
      </c>
      <c r="D319" s="16">
        <v>0</v>
      </c>
      <c r="E319" s="16">
        <f t="shared" si="27"/>
        <v>6</v>
      </c>
    </row>
    <row r="320" spans="1:5" s="13" customFormat="1" ht="15.95" customHeight="1" x14ac:dyDescent="0.2">
      <c r="A320" s="14">
        <v>5</v>
      </c>
      <c r="B320" s="15" t="s">
        <v>487</v>
      </c>
      <c r="C320" s="16">
        <v>13</v>
      </c>
      <c r="D320" s="16">
        <v>0</v>
      </c>
      <c r="E320" s="16">
        <f t="shared" si="27"/>
        <v>13</v>
      </c>
    </row>
    <row r="321" spans="1:5" s="13" customFormat="1" ht="15.95" customHeight="1" x14ac:dyDescent="0.2">
      <c r="A321" s="14">
        <v>6</v>
      </c>
      <c r="B321" s="15" t="s">
        <v>488</v>
      </c>
      <c r="C321" s="16">
        <v>9</v>
      </c>
      <c r="D321" s="16">
        <v>0</v>
      </c>
      <c r="E321" s="16">
        <f t="shared" si="27"/>
        <v>9</v>
      </c>
    </row>
    <row r="322" spans="1:5" s="13" customFormat="1" ht="15.95" customHeight="1" x14ac:dyDescent="0.2">
      <c r="A322" s="14">
        <v>7</v>
      </c>
      <c r="B322" s="15" t="s">
        <v>489</v>
      </c>
      <c r="C322" s="16">
        <v>1</v>
      </c>
      <c r="D322" s="16">
        <v>3</v>
      </c>
      <c r="E322" s="16">
        <f t="shared" si="27"/>
        <v>4</v>
      </c>
    </row>
    <row r="323" spans="1:5" s="13" customFormat="1" ht="15.95" customHeight="1" x14ac:dyDescent="0.2">
      <c r="A323" s="14">
        <v>8</v>
      </c>
      <c r="B323" s="15" t="s">
        <v>490</v>
      </c>
      <c r="C323" s="16">
        <v>7</v>
      </c>
      <c r="D323" s="16">
        <v>0</v>
      </c>
      <c r="E323" s="16">
        <f t="shared" si="27"/>
        <v>7</v>
      </c>
    </row>
    <row r="324" spans="1:5" s="13" customFormat="1" ht="15.95" customHeight="1" x14ac:dyDescent="0.2">
      <c r="A324" s="18" t="s">
        <v>59</v>
      </c>
      <c r="B324" s="17"/>
      <c r="C324" s="26">
        <f>SUM(C316:C323)</f>
        <v>61</v>
      </c>
      <c r="D324" s="26">
        <f>SUM(D316:D323)</f>
        <v>3</v>
      </c>
      <c r="E324" s="26">
        <f>SUM(E316:E323)</f>
        <v>64</v>
      </c>
    </row>
    <row r="325" spans="1:5" s="13" customFormat="1" ht="12" customHeight="1" x14ac:dyDescent="0.2">
      <c r="A325" s="23"/>
      <c r="B325" s="24"/>
      <c r="C325" s="25"/>
      <c r="D325" s="25"/>
      <c r="E325" s="25"/>
    </row>
    <row r="326" spans="1:5" s="13" customFormat="1" ht="15.95" customHeight="1" x14ac:dyDescent="0.2">
      <c r="A326" s="54" t="s">
        <v>428</v>
      </c>
      <c r="B326" s="55"/>
      <c r="C326" s="55"/>
      <c r="D326" s="55"/>
      <c r="E326" s="56"/>
    </row>
    <row r="327" spans="1:5" s="13" customFormat="1" ht="15.95" customHeight="1" x14ac:dyDescent="0.2">
      <c r="A327" s="54" t="s">
        <v>371</v>
      </c>
      <c r="B327" s="55"/>
      <c r="C327" s="55"/>
      <c r="D327" s="55"/>
      <c r="E327" s="56"/>
    </row>
    <row r="328" spans="1:5" s="13" customFormat="1" ht="15.95" customHeight="1" x14ac:dyDescent="0.2">
      <c r="A328" s="69">
        <v>1</v>
      </c>
      <c r="B328" s="15" t="s">
        <v>432</v>
      </c>
      <c r="C328" s="16">
        <v>5</v>
      </c>
      <c r="D328" s="16">
        <v>0</v>
      </c>
      <c r="E328" s="16">
        <f t="shared" ref="E328:E337" si="28">SUM(C328:D328)</f>
        <v>5</v>
      </c>
    </row>
    <row r="329" spans="1:5" s="13" customFormat="1" ht="15.95" customHeight="1" x14ac:dyDescent="0.2">
      <c r="A329" s="70"/>
      <c r="B329" s="15" t="s">
        <v>437</v>
      </c>
      <c r="C329" s="16">
        <v>8</v>
      </c>
      <c r="D329" s="16">
        <v>0</v>
      </c>
      <c r="E329" s="16">
        <f t="shared" si="28"/>
        <v>8</v>
      </c>
    </row>
    <row r="330" spans="1:5" s="13" customFormat="1" ht="15.95" customHeight="1" x14ac:dyDescent="0.2">
      <c r="A330" s="69">
        <v>2</v>
      </c>
      <c r="B330" s="15" t="s">
        <v>430</v>
      </c>
      <c r="C330" s="16">
        <v>4</v>
      </c>
      <c r="D330" s="16">
        <v>0</v>
      </c>
      <c r="E330" s="16">
        <f t="shared" si="28"/>
        <v>4</v>
      </c>
    </row>
    <row r="331" spans="1:5" s="13" customFormat="1" ht="15.95" customHeight="1" x14ac:dyDescent="0.2">
      <c r="A331" s="70"/>
      <c r="B331" s="15" t="s">
        <v>436</v>
      </c>
      <c r="C331" s="16">
        <v>4</v>
      </c>
      <c r="D331" s="16">
        <v>0</v>
      </c>
      <c r="E331" s="16">
        <f t="shared" si="28"/>
        <v>4</v>
      </c>
    </row>
    <row r="332" spans="1:5" s="13" customFormat="1" ht="15.95" customHeight="1" x14ac:dyDescent="0.2">
      <c r="A332" s="69">
        <v>3</v>
      </c>
      <c r="B332" s="15" t="s">
        <v>433</v>
      </c>
      <c r="C332" s="16">
        <v>5</v>
      </c>
      <c r="D332" s="16">
        <v>0</v>
      </c>
      <c r="E332" s="16">
        <f t="shared" si="28"/>
        <v>5</v>
      </c>
    </row>
    <row r="333" spans="1:5" s="13" customFormat="1" ht="15.95" customHeight="1" x14ac:dyDescent="0.2">
      <c r="A333" s="70"/>
      <c r="B333" s="15" t="s">
        <v>435</v>
      </c>
      <c r="C333" s="16">
        <v>6</v>
      </c>
      <c r="D333" s="16">
        <v>0</v>
      </c>
      <c r="E333" s="16">
        <f t="shared" si="28"/>
        <v>6</v>
      </c>
    </row>
    <row r="334" spans="1:5" s="13" customFormat="1" ht="15.95" customHeight="1" x14ac:dyDescent="0.2">
      <c r="A334" s="69">
        <v>4</v>
      </c>
      <c r="B334" s="15" t="s">
        <v>429</v>
      </c>
      <c r="C334" s="16">
        <v>2</v>
      </c>
      <c r="D334" s="16">
        <v>0</v>
      </c>
      <c r="E334" s="16">
        <f t="shared" si="28"/>
        <v>2</v>
      </c>
    </row>
    <row r="335" spans="1:5" s="13" customFormat="1" ht="15.95" customHeight="1" x14ac:dyDescent="0.2">
      <c r="A335" s="70"/>
      <c r="B335" s="15" t="s">
        <v>434</v>
      </c>
      <c r="C335" s="16">
        <v>11</v>
      </c>
      <c r="D335" s="16">
        <v>0</v>
      </c>
      <c r="E335" s="16">
        <f t="shared" si="28"/>
        <v>11</v>
      </c>
    </row>
    <row r="336" spans="1:5" s="13" customFormat="1" ht="15.95" customHeight="1" x14ac:dyDescent="0.2">
      <c r="A336" s="69">
        <v>5</v>
      </c>
      <c r="B336" s="15" t="s">
        <v>431</v>
      </c>
      <c r="C336" s="16">
        <v>1</v>
      </c>
      <c r="D336" s="16">
        <v>0</v>
      </c>
      <c r="E336" s="16">
        <f t="shared" si="28"/>
        <v>1</v>
      </c>
    </row>
    <row r="337" spans="1:5" s="13" customFormat="1" ht="15.95" customHeight="1" x14ac:dyDescent="0.2">
      <c r="A337" s="70"/>
      <c r="B337" s="15" t="s">
        <v>438</v>
      </c>
      <c r="C337" s="16">
        <v>2</v>
      </c>
      <c r="D337" s="16">
        <v>0</v>
      </c>
      <c r="E337" s="16">
        <f t="shared" si="28"/>
        <v>2</v>
      </c>
    </row>
    <row r="338" spans="1:5" s="13" customFormat="1" ht="15.95" customHeight="1" x14ac:dyDescent="0.2">
      <c r="A338" s="18" t="s">
        <v>59</v>
      </c>
      <c r="B338" s="17"/>
      <c r="C338" s="26">
        <f>SUM(C328:C337)</f>
        <v>48</v>
      </c>
      <c r="D338" s="26">
        <f t="shared" ref="D338:E338" si="29">SUM(D328:D337)</f>
        <v>0</v>
      </c>
      <c r="E338" s="26">
        <f t="shared" si="29"/>
        <v>48</v>
      </c>
    </row>
    <row r="339" spans="1:5" s="13" customFormat="1" ht="12" customHeight="1" x14ac:dyDescent="0.2">
      <c r="A339" s="23"/>
      <c r="B339" s="24"/>
      <c r="C339" s="25"/>
      <c r="D339" s="25"/>
      <c r="E339" s="25"/>
    </row>
    <row r="340" spans="1:5" s="13" customFormat="1" ht="15.95" customHeight="1" x14ac:dyDescent="0.2">
      <c r="A340" s="54" t="s">
        <v>370</v>
      </c>
      <c r="B340" s="55"/>
      <c r="C340" s="55"/>
      <c r="D340" s="55"/>
      <c r="E340" s="56"/>
    </row>
    <row r="341" spans="1:5" s="13" customFormat="1" ht="15.95" customHeight="1" x14ac:dyDescent="0.2">
      <c r="A341" s="54" t="s">
        <v>371</v>
      </c>
      <c r="B341" s="55"/>
      <c r="C341" s="55"/>
      <c r="D341" s="55"/>
      <c r="E341" s="56"/>
    </row>
    <row r="342" spans="1:5" s="13" customFormat="1" ht="15.95" customHeight="1" x14ac:dyDescent="0.2">
      <c r="A342" s="69">
        <v>1</v>
      </c>
      <c r="B342" s="15" t="s">
        <v>373</v>
      </c>
      <c r="C342" s="16">
        <v>1</v>
      </c>
      <c r="D342" s="16">
        <v>0</v>
      </c>
      <c r="E342" s="16">
        <f t="shared" ref="E342:E348" si="30">SUM(C342:D342)</f>
        <v>1</v>
      </c>
    </row>
    <row r="343" spans="1:5" s="13" customFormat="1" ht="15.95" customHeight="1" x14ac:dyDescent="0.2">
      <c r="A343" s="70"/>
      <c r="B343" s="15" t="s">
        <v>375</v>
      </c>
      <c r="C343" s="16">
        <v>20</v>
      </c>
      <c r="D343" s="16">
        <v>0</v>
      </c>
      <c r="E343" s="16">
        <f t="shared" si="30"/>
        <v>20</v>
      </c>
    </row>
    <row r="344" spans="1:5" s="13" customFormat="1" ht="15.95" customHeight="1" x14ac:dyDescent="0.2">
      <c r="A344" s="69">
        <v>2</v>
      </c>
      <c r="B344" s="15" t="s">
        <v>372</v>
      </c>
      <c r="C344" s="16">
        <v>5</v>
      </c>
      <c r="D344" s="16">
        <v>0</v>
      </c>
      <c r="E344" s="16">
        <f t="shared" si="30"/>
        <v>5</v>
      </c>
    </row>
    <row r="345" spans="1:5" s="13" customFormat="1" ht="15.95" customHeight="1" x14ac:dyDescent="0.2">
      <c r="A345" s="71"/>
      <c r="B345" s="15" t="s">
        <v>376</v>
      </c>
      <c r="C345" s="16">
        <v>15</v>
      </c>
      <c r="D345" s="16">
        <v>0</v>
      </c>
      <c r="E345" s="16">
        <f t="shared" si="30"/>
        <v>15</v>
      </c>
    </row>
    <row r="346" spans="1:5" s="13" customFormat="1" ht="15.95" customHeight="1" x14ac:dyDescent="0.2">
      <c r="A346" s="70"/>
      <c r="B346" s="15" t="s">
        <v>378</v>
      </c>
      <c r="C346" s="16">
        <v>15</v>
      </c>
      <c r="D346" s="16">
        <v>0</v>
      </c>
      <c r="E346" s="16">
        <f t="shared" si="30"/>
        <v>15</v>
      </c>
    </row>
    <row r="347" spans="1:5" s="13" customFormat="1" ht="15.95" customHeight="1" x14ac:dyDescent="0.2">
      <c r="A347" s="69">
        <v>3</v>
      </c>
      <c r="B347" s="15" t="s">
        <v>374</v>
      </c>
      <c r="C347" s="16">
        <v>1</v>
      </c>
      <c r="D347" s="16">
        <v>0</v>
      </c>
      <c r="E347" s="16">
        <f t="shared" si="30"/>
        <v>1</v>
      </c>
    </row>
    <row r="348" spans="1:5" s="13" customFormat="1" ht="15.95" customHeight="1" x14ac:dyDescent="0.2">
      <c r="A348" s="70"/>
      <c r="B348" s="15" t="s">
        <v>377</v>
      </c>
      <c r="C348" s="16">
        <v>17</v>
      </c>
      <c r="D348" s="16">
        <v>2</v>
      </c>
      <c r="E348" s="16">
        <f t="shared" si="30"/>
        <v>19</v>
      </c>
    </row>
    <row r="349" spans="1:5" s="13" customFormat="1" ht="15.95" customHeight="1" x14ac:dyDescent="0.2">
      <c r="A349" s="18" t="s">
        <v>59</v>
      </c>
      <c r="B349" s="17"/>
      <c r="C349" s="26">
        <f>SUM(C342:C348)</f>
        <v>74</v>
      </c>
      <c r="D349" s="26">
        <f t="shared" ref="D349:E349" si="31">SUM(D342:D348)</f>
        <v>2</v>
      </c>
      <c r="E349" s="26">
        <f t="shared" si="31"/>
        <v>76</v>
      </c>
    </row>
    <row r="350" spans="1:5" s="13" customFormat="1" ht="12" customHeight="1" x14ac:dyDescent="0.2">
      <c r="A350" s="23"/>
      <c r="B350" s="24"/>
      <c r="C350" s="25"/>
      <c r="D350" s="25"/>
      <c r="E350" s="25"/>
    </row>
    <row r="351" spans="1:5" s="13" customFormat="1" ht="15.95" customHeight="1" x14ac:dyDescent="0.2">
      <c r="A351" s="54" t="s">
        <v>439</v>
      </c>
      <c r="B351" s="55"/>
      <c r="C351" s="55"/>
      <c r="D351" s="55"/>
      <c r="E351" s="56"/>
    </row>
    <row r="352" spans="1:5" s="13" customFormat="1" ht="15.95" customHeight="1" x14ac:dyDescent="0.2">
      <c r="A352" s="54" t="s">
        <v>494</v>
      </c>
      <c r="B352" s="55"/>
      <c r="C352" s="55"/>
      <c r="D352" s="55"/>
      <c r="E352" s="56"/>
    </row>
    <row r="353" spans="1:5" s="13" customFormat="1" ht="15.95" customHeight="1" x14ac:dyDescent="0.2">
      <c r="A353" s="14">
        <v>1</v>
      </c>
      <c r="B353" s="15" t="s">
        <v>469</v>
      </c>
      <c r="C353" s="16">
        <v>1</v>
      </c>
      <c r="D353" s="16">
        <v>0</v>
      </c>
      <c r="E353" s="16">
        <f>SUM(C353:D353)</f>
        <v>1</v>
      </c>
    </row>
    <row r="354" spans="1:5" s="13" customFormat="1" ht="15.95" customHeight="1" x14ac:dyDescent="0.2">
      <c r="A354" s="14">
        <v>2</v>
      </c>
      <c r="B354" s="15" t="s">
        <v>472</v>
      </c>
      <c r="C354" s="16">
        <v>4</v>
      </c>
      <c r="D354" s="16">
        <v>0</v>
      </c>
      <c r="E354" s="16">
        <f>SUM(C354:D354)</f>
        <v>4</v>
      </c>
    </row>
    <row r="355" spans="1:5" s="13" customFormat="1" ht="15.95" customHeight="1" x14ac:dyDescent="0.2">
      <c r="A355" s="14">
        <v>3</v>
      </c>
      <c r="B355" s="15" t="s">
        <v>470</v>
      </c>
      <c r="C355" s="16">
        <v>8</v>
      </c>
      <c r="D355" s="16">
        <v>0</v>
      </c>
      <c r="E355" s="16">
        <f>SUM(C355:D355)</f>
        <v>8</v>
      </c>
    </row>
    <row r="356" spans="1:5" s="13" customFormat="1" ht="15.95" customHeight="1" x14ac:dyDescent="0.2">
      <c r="A356" s="14">
        <v>4</v>
      </c>
      <c r="B356" s="15" t="s">
        <v>471</v>
      </c>
      <c r="C356" s="16">
        <v>6</v>
      </c>
      <c r="D356" s="16">
        <v>0</v>
      </c>
      <c r="E356" s="16">
        <f>SUM(C356:D356)</f>
        <v>6</v>
      </c>
    </row>
    <row r="357" spans="1:5" s="13" customFormat="1" ht="15.95" customHeight="1" x14ac:dyDescent="0.2">
      <c r="A357" s="18" t="s">
        <v>59</v>
      </c>
      <c r="B357" s="17"/>
      <c r="C357" s="26">
        <f>SUM(C353:C356)</f>
        <v>19</v>
      </c>
      <c r="D357" s="26">
        <f t="shared" ref="D357:E357" si="32">SUM(D353:D356)</f>
        <v>0</v>
      </c>
      <c r="E357" s="26">
        <f t="shared" si="32"/>
        <v>19</v>
      </c>
    </row>
    <row r="358" spans="1:5" s="13" customFormat="1" ht="12" customHeight="1" x14ac:dyDescent="0.2">
      <c r="A358" s="23"/>
      <c r="B358" s="24"/>
      <c r="C358" s="25"/>
      <c r="D358" s="25"/>
      <c r="E358" s="25"/>
    </row>
    <row r="359" spans="1:5" s="13" customFormat="1" ht="15.95" customHeight="1" x14ac:dyDescent="0.2">
      <c r="A359" s="54" t="s">
        <v>379</v>
      </c>
      <c r="B359" s="55"/>
      <c r="C359" s="55"/>
      <c r="D359" s="55"/>
      <c r="E359" s="56"/>
    </row>
    <row r="360" spans="1:5" s="13" customFormat="1" ht="15.95" customHeight="1" x14ac:dyDescent="0.2">
      <c r="A360" s="54" t="s">
        <v>494</v>
      </c>
      <c r="B360" s="55"/>
      <c r="C360" s="55"/>
      <c r="D360" s="55"/>
      <c r="E360" s="56"/>
    </row>
    <row r="361" spans="1:5" s="13" customFormat="1" ht="15.95" customHeight="1" x14ac:dyDescent="0.2">
      <c r="A361" s="14">
        <v>1</v>
      </c>
      <c r="B361" s="15" t="s">
        <v>417</v>
      </c>
      <c r="C361" s="16">
        <v>22</v>
      </c>
      <c r="D361" s="16">
        <v>0</v>
      </c>
      <c r="E361" s="16">
        <f>SUM(C361:D361)</f>
        <v>22</v>
      </c>
    </row>
    <row r="362" spans="1:5" s="13" customFormat="1" ht="15.95" customHeight="1" x14ac:dyDescent="0.2">
      <c r="A362" s="14">
        <v>2</v>
      </c>
      <c r="B362" s="15" t="s">
        <v>419</v>
      </c>
      <c r="C362" s="16">
        <v>1</v>
      </c>
      <c r="D362" s="16">
        <v>15</v>
      </c>
      <c r="E362" s="16">
        <f>SUM(C362:D362)</f>
        <v>16</v>
      </c>
    </row>
    <row r="363" spans="1:5" s="13" customFormat="1" ht="15.95" customHeight="1" x14ac:dyDescent="0.2">
      <c r="A363" s="14">
        <v>3</v>
      </c>
      <c r="B363" s="15" t="s">
        <v>418</v>
      </c>
      <c r="C363" s="16">
        <v>15</v>
      </c>
      <c r="D363" s="16">
        <v>1</v>
      </c>
      <c r="E363" s="16">
        <f>SUM(C363:D363)</f>
        <v>16</v>
      </c>
    </row>
    <row r="364" spans="1:5" s="13" customFormat="1" ht="15.95" customHeight="1" x14ac:dyDescent="0.2">
      <c r="A364" s="18" t="s">
        <v>59</v>
      </c>
      <c r="B364" s="17"/>
      <c r="C364" s="26">
        <f>SUM(C361:C363)</f>
        <v>38</v>
      </c>
      <c r="D364" s="26">
        <f>SUM(D361:D363)</f>
        <v>16</v>
      </c>
      <c r="E364" s="26">
        <f>SUM(E361:E363)</f>
        <v>54</v>
      </c>
    </row>
    <row r="365" spans="1:5" s="13" customFormat="1" ht="12" customHeight="1" x14ac:dyDescent="0.2">
      <c r="A365" s="23"/>
      <c r="B365" s="24"/>
      <c r="C365" s="25"/>
      <c r="D365" s="25"/>
      <c r="E365" s="25"/>
    </row>
    <row r="366" spans="1:5" s="13" customFormat="1" ht="15.95" customHeight="1" x14ac:dyDescent="0.2">
      <c r="A366" s="54" t="s">
        <v>439</v>
      </c>
      <c r="B366" s="55"/>
      <c r="C366" s="55"/>
      <c r="D366" s="55"/>
      <c r="E366" s="56"/>
    </row>
    <row r="367" spans="1:5" s="13" customFormat="1" ht="15.95" customHeight="1" x14ac:dyDescent="0.2">
      <c r="A367" s="54" t="s">
        <v>380</v>
      </c>
      <c r="B367" s="55"/>
      <c r="C367" s="55"/>
      <c r="D367" s="55"/>
      <c r="E367" s="56"/>
    </row>
    <row r="368" spans="1:5" s="13" customFormat="1" ht="15.95" customHeight="1" x14ac:dyDescent="0.2">
      <c r="A368" s="14">
        <v>1</v>
      </c>
      <c r="B368" s="15" t="s">
        <v>473</v>
      </c>
      <c r="C368" s="16">
        <v>18</v>
      </c>
      <c r="D368" s="16">
        <v>0</v>
      </c>
      <c r="E368" s="16">
        <f t="shared" ref="E368:E375" si="33">SUM(C368:D368)</f>
        <v>18</v>
      </c>
    </row>
    <row r="369" spans="1:5" s="13" customFormat="1" ht="15.95" customHeight="1" x14ac:dyDescent="0.2">
      <c r="A369" s="14">
        <v>2</v>
      </c>
      <c r="B369" s="15" t="s">
        <v>474</v>
      </c>
      <c r="C369" s="16">
        <v>12</v>
      </c>
      <c r="D369" s="16">
        <v>0</v>
      </c>
      <c r="E369" s="16">
        <f t="shared" si="33"/>
        <v>12</v>
      </c>
    </row>
    <row r="370" spans="1:5" s="13" customFormat="1" ht="15.95" customHeight="1" x14ac:dyDescent="0.2">
      <c r="A370" s="14">
        <v>3</v>
      </c>
      <c r="B370" s="15" t="s">
        <v>475</v>
      </c>
      <c r="C370" s="16">
        <v>21</v>
      </c>
      <c r="D370" s="16">
        <v>0</v>
      </c>
      <c r="E370" s="16">
        <f t="shared" si="33"/>
        <v>21</v>
      </c>
    </row>
    <row r="371" spans="1:5" s="13" customFormat="1" ht="15.95" customHeight="1" x14ac:dyDescent="0.2">
      <c r="A371" s="14">
        <v>4</v>
      </c>
      <c r="B371" s="15" t="s">
        <v>476</v>
      </c>
      <c r="C371" s="16">
        <v>7</v>
      </c>
      <c r="D371" s="16">
        <v>0</v>
      </c>
      <c r="E371" s="16">
        <f t="shared" si="33"/>
        <v>7</v>
      </c>
    </row>
    <row r="372" spans="1:5" s="13" customFormat="1" ht="15.95" customHeight="1" x14ac:dyDescent="0.2">
      <c r="A372" s="14">
        <v>5</v>
      </c>
      <c r="B372" s="15" t="s">
        <v>477</v>
      </c>
      <c r="C372" s="16">
        <v>25</v>
      </c>
      <c r="D372" s="16">
        <v>0</v>
      </c>
      <c r="E372" s="16">
        <f t="shared" si="33"/>
        <v>25</v>
      </c>
    </row>
    <row r="373" spans="1:5" s="13" customFormat="1" ht="15.95" customHeight="1" x14ac:dyDescent="0.2">
      <c r="A373" s="14">
        <v>6</v>
      </c>
      <c r="B373" s="15" t="s">
        <v>479</v>
      </c>
      <c r="C373" s="16">
        <v>3</v>
      </c>
      <c r="D373" s="16">
        <v>12</v>
      </c>
      <c r="E373" s="16">
        <f t="shared" si="33"/>
        <v>15</v>
      </c>
    </row>
    <row r="374" spans="1:5" s="13" customFormat="1" ht="15.95" customHeight="1" x14ac:dyDescent="0.2">
      <c r="A374" s="14">
        <v>7</v>
      </c>
      <c r="B374" s="15" t="s">
        <v>478</v>
      </c>
      <c r="C374" s="16">
        <v>25</v>
      </c>
      <c r="D374" s="16">
        <v>1</v>
      </c>
      <c r="E374" s="16">
        <f t="shared" si="33"/>
        <v>26</v>
      </c>
    </row>
    <row r="375" spans="1:5" s="13" customFormat="1" ht="15.95" customHeight="1" x14ac:dyDescent="0.2">
      <c r="A375" s="14">
        <v>8</v>
      </c>
      <c r="B375" s="15" t="s">
        <v>480</v>
      </c>
      <c r="C375" s="16">
        <v>3</v>
      </c>
      <c r="D375" s="16">
        <v>9</v>
      </c>
      <c r="E375" s="16">
        <f t="shared" si="33"/>
        <v>12</v>
      </c>
    </row>
    <row r="376" spans="1:5" s="13" customFormat="1" ht="15.95" customHeight="1" x14ac:dyDescent="0.2">
      <c r="A376" s="18" t="s">
        <v>59</v>
      </c>
      <c r="B376" s="17"/>
      <c r="C376" s="26">
        <f>SUM(C368:C375)</f>
        <v>114</v>
      </c>
      <c r="D376" s="26">
        <f t="shared" ref="D376:E376" si="34">SUM(D368:D375)</f>
        <v>22</v>
      </c>
      <c r="E376" s="26">
        <f t="shared" si="34"/>
        <v>136</v>
      </c>
    </row>
    <row r="377" spans="1:5" s="13" customFormat="1" ht="12" customHeight="1" x14ac:dyDescent="0.2">
      <c r="A377" s="23"/>
      <c r="B377" s="24"/>
      <c r="C377" s="25"/>
      <c r="D377" s="25"/>
      <c r="E377" s="25"/>
    </row>
    <row r="378" spans="1:5" s="13" customFormat="1" ht="15.95" customHeight="1" x14ac:dyDescent="0.2">
      <c r="A378" s="54" t="s">
        <v>379</v>
      </c>
      <c r="B378" s="55"/>
      <c r="C378" s="55"/>
      <c r="D378" s="55"/>
      <c r="E378" s="56"/>
    </row>
    <row r="379" spans="1:5" s="13" customFormat="1" ht="15.95" customHeight="1" x14ac:dyDescent="0.2">
      <c r="A379" s="54" t="s">
        <v>380</v>
      </c>
      <c r="B379" s="55"/>
      <c r="C379" s="55"/>
      <c r="D379" s="55"/>
      <c r="E379" s="56"/>
    </row>
    <row r="380" spans="1:5" s="13" customFormat="1" ht="15.95" customHeight="1" x14ac:dyDescent="0.2">
      <c r="A380" s="14">
        <v>1</v>
      </c>
      <c r="B380" s="15" t="s">
        <v>422</v>
      </c>
      <c r="C380" s="16">
        <v>23</v>
      </c>
      <c r="D380" s="16">
        <v>0</v>
      </c>
      <c r="E380" s="16">
        <f t="shared" ref="E380:E387" si="35">SUM(C380:D380)</f>
        <v>23</v>
      </c>
    </row>
    <row r="381" spans="1:5" s="13" customFormat="1" ht="15.95" customHeight="1" x14ac:dyDescent="0.2">
      <c r="A381" s="14">
        <v>2</v>
      </c>
      <c r="B381" s="15" t="s">
        <v>421</v>
      </c>
      <c r="C381" s="16">
        <v>21</v>
      </c>
      <c r="D381" s="16">
        <v>0</v>
      </c>
      <c r="E381" s="16">
        <f t="shared" si="35"/>
        <v>21</v>
      </c>
    </row>
    <row r="382" spans="1:5" s="13" customFormat="1" ht="15.95" customHeight="1" x14ac:dyDescent="0.2">
      <c r="A382" s="14">
        <v>3</v>
      </c>
      <c r="B382" s="15" t="s">
        <v>423</v>
      </c>
      <c r="C382" s="16">
        <v>28</v>
      </c>
      <c r="D382" s="16">
        <v>0</v>
      </c>
      <c r="E382" s="16">
        <f t="shared" si="35"/>
        <v>28</v>
      </c>
    </row>
    <row r="383" spans="1:5" s="13" customFormat="1" ht="15.95" customHeight="1" x14ac:dyDescent="0.2">
      <c r="A383" s="14">
        <v>4</v>
      </c>
      <c r="B383" s="15" t="s">
        <v>424</v>
      </c>
      <c r="C383" s="16">
        <v>15</v>
      </c>
      <c r="D383" s="16">
        <v>0</v>
      </c>
      <c r="E383" s="16">
        <f t="shared" si="35"/>
        <v>15</v>
      </c>
    </row>
    <row r="384" spans="1:5" s="13" customFormat="1" ht="15.95" customHeight="1" x14ac:dyDescent="0.2">
      <c r="A384" s="14">
        <v>5</v>
      </c>
      <c r="B384" s="15" t="s">
        <v>425</v>
      </c>
      <c r="C384" s="16">
        <v>40</v>
      </c>
      <c r="D384" s="16">
        <v>0</v>
      </c>
      <c r="E384" s="16">
        <f t="shared" si="35"/>
        <v>40</v>
      </c>
    </row>
    <row r="385" spans="1:5" s="13" customFormat="1" ht="15.95" customHeight="1" x14ac:dyDescent="0.2">
      <c r="A385" s="14">
        <v>6</v>
      </c>
      <c r="B385" s="15" t="s">
        <v>420</v>
      </c>
      <c r="C385" s="16">
        <v>28</v>
      </c>
      <c r="D385" s="16">
        <v>2</v>
      </c>
      <c r="E385" s="16">
        <f t="shared" si="35"/>
        <v>30</v>
      </c>
    </row>
    <row r="386" spans="1:5" s="13" customFormat="1" ht="15.95" customHeight="1" x14ac:dyDescent="0.2">
      <c r="A386" s="14">
        <v>7</v>
      </c>
      <c r="B386" s="15" t="s">
        <v>426</v>
      </c>
      <c r="C386" s="16">
        <v>0</v>
      </c>
      <c r="D386" s="16">
        <v>6</v>
      </c>
      <c r="E386" s="16">
        <f t="shared" si="35"/>
        <v>6</v>
      </c>
    </row>
    <row r="387" spans="1:5" s="13" customFormat="1" ht="15.95" customHeight="1" x14ac:dyDescent="0.2">
      <c r="A387" s="14">
        <v>8</v>
      </c>
      <c r="B387" s="15" t="s">
        <v>427</v>
      </c>
      <c r="C387" s="16">
        <v>3</v>
      </c>
      <c r="D387" s="16">
        <v>12</v>
      </c>
      <c r="E387" s="16">
        <f t="shared" si="35"/>
        <v>15</v>
      </c>
    </row>
    <row r="388" spans="1:5" s="13" customFormat="1" ht="15.95" customHeight="1" x14ac:dyDescent="0.2">
      <c r="A388" s="18" t="s">
        <v>59</v>
      </c>
      <c r="B388" s="17"/>
      <c r="C388" s="26">
        <f>SUM(C380:C387)</f>
        <v>158</v>
      </c>
      <c r="D388" s="26">
        <f t="shared" ref="D388:E388" si="36">SUM(D380:D387)</f>
        <v>20</v>
      </c>
      <c r="E388" s="26">
        <f t="shared" si="36"/>
        <v>178</v>
      </c>
    </row>
    <row r="389" spans="1:5" s="13" customFormat="1" ht="12" customHeight="1" x14ac:dyDescent="0.2">
      <c r="A389" s="23"/>
      <c r="B389" s="24"/>
      <c r="C389" s="25"/>
      <c r="D389" s="25"/>
      <c r="E389" s="25"/>
    </row>
    <row r="390" spans="1:5" s="13" customFormat="1" ht="15.95" customHeight="1" x14ac:dyDescent="0.2">
      <c r="A390" s="54" t="s">
        <v>290</v>
      </c>
      <c r="B390" s="55"/>
      <c r="C390" s="55"/>
      <c r="D390" s="55"/>
      <c r="E390" s="56"/>
    </row>
    <row r="391" spans="1:5" s="13" customFormat="1" ht="15.95" customHeight="1" x14ac:dyDescent="0.2">
      <c r="A391" s="54" t="s">
        <v>76</v>
      </c>
      <c r="B391" s="55"/>
      <c r="C391" s="55"/>
      <c r="D391" s="55"/>
      <c r="E391" s="56"/>
    </row>
    <row r="392" spans="1:5" s="13" customFormat="1" ht="15.95" customHeight="1" x14ac:dyDescent="0.2">
      <c r="A392" s="14">
        <v>1</v>
      </c>
      <c r="B392" s="15" t="s">
        <v>296</v>
      </c>
      <c r="C392" s="16">
        <v>15</v>
      </c>
      <c r="D392" s="16">
        <v>0</v>
      </c>
      <c r="E392" s="16">
        <f>SUM(C392:D392)</f>
        <v>15</v>
      </c>
    </row>
    <row r="393" spans="1:5" s="13" customFormat="1" ht="15.95" customHeight="1" x14ac:dyDescent="0.2">
      <c r="A393" s="14">
        <v>2</v>
      </c>
      <c r="B393" s="15" t="s">
        <v>295</v>
      </c>
      <c r="C393" s="16">
        <v>27</v>
      </c>
      <c r="D393" s="16">
        <v>2</v>
      </c>
      <c r="E393" s="16">
        <f>SUM(C393:D393)</f>
        <v>29</v>
      </c>
    </row>
    <row r="394" spans="1:5" s="13" customFormat="1" ht="15.95" customHeight="1" x14ac:dyDescent="0.2">
      <c r="A394" s="18" t="s">
        <v>59</v>
      </c>
      <c r="B394" s="17"/>
      <c r="C394" s="26">
        <f>SUM(C392:C393)</f>
        <v>42</v>
      </c>
      <c r="D394" s="26">
        <f t="shared" ref="D394:E394" si="37">SUM(D392:D393)</f>
        <v>2</v>
      </c>
      <c r="E394" s="26">
        <f t="shared" si="37"/>
        <v>44</v>
      </c>
    </row>
    <row r="395" spans="1:5" s="13" customFormat="1" ht="12" customHeight="1" x14ac:dyDescent="0.2">
      <c r="A395" s="23"/>
      <c r="B395" s="24"/>
      <c r="C395" s="25"/>
      <c r="D395" s="25"/>
      <c r="E395" s="25"/>
    </row>
    <row r="396" spans="1:5" s="13" customFormat="1" ht="15.95" customHeight="1" x14ac:dyDescent="0.2">
      <c r="A396" s="54" t="s">
        <v>193</v>
      </c>
      <c r="B396" s="55"/>
      <c r="C396" s="55"/>
      <c r="D396" s="55"/>
      <c r="E396" s="56"/>
    </row>
    <row r="397" spans="1:5" s="13" customFormat="1" ht="15.95" customHeight="1" x14ac:dyDescent="0.2">
      <c r="A397" s="54" t="s">
        <v>76</v>
      </c>
      <c r="B397" s="55"/>
      <c r="C397" s="55"/>
      <c r="D397" s="55"/>
      <c r="E397" s="56"/>
    </row>
    <row r="398" spans="1:5" s="13" customFormat="1" ht="15.95" customHeight="1" x14ac:dyDescent="0.2">
      <c r="A398" s="14">
        <v>1</v>
      </c>
      <c r="B398" s="15" t="s">
        <v>201</v>
      </c>
      <c r="C398" s="16">
        <v>21</v>
      </c>
      <c r="D398" s="16">
        <v>0</v>
      </c>
      <c r="E398" s="16">
        <f>SUM(C398:D398)</f>
        <v>21</v>
      </c>
    </row>
    <row r="399" spans="1:5" s="13" customFormat="1" ht="15.95" customHeight="1" x14ac:dyDescent="0.2">
      <c r="A399" s="18" t="s">
        <v>59</v>
      </c>
      <c r="B399" s="17"/>
      <c r="C399" s="26">
        <f>SUM(C398:C398)</f>
        <v>21</v>
      </c>
      <c r="D399" s="26">
        <f t="shared" ref="D399:E399" si="38">SUM(D398:D398)</f>
        <v>0</v>
      </c>
      <c r="E399" s="26">
        <f t="shared" si="38"/>
        <v>21</v>
      </c>
    </row>
    <row r="400" spans="1:5" s="13" customFormat="1" ht="12" customHeight="1" x14ac:dyDescent="0.2">
      <c r="A400" s="23"/>
      <c r="B400" s="24"/>
      <c r="C400" s="25"/>
      <c r="D400" s="25"/>
      <c r="E400" s="25"/>
    </row>
    <row r="401" spans="1:5" s="13" customFormat="1" ht="15" customHeight="1" x14ac:dyDescent="0.2">
      <c r="A401" s="54" t="s">
        <v>75</v>
      </c>
      <c r="B401" s="55"/>
      <c r="C401" s="55"/>
      <c r="D401" s="55"/>
      <c r="E401" s="56"/>
    </row>
    <row r="402" spans="1:5" s="13" customFormat="1" ht="15" customHeight="1" x14ac:dyDescent="0.2">
      <c r="A402" s="54" t="s">
        <v>76</v>
      </c>
      <c r="B402" s="55"/>
      <c r="C402" s="55"/>
      <c r="D402" s="55"/>
      <c r="E402" s="56"/>
    </row>
    <row r="403" spans="1:5" s="13" customFormat="1" ht="15" customHeight="1" x14ac:dyDescent="0.2">
      <c r="A403" s="14">
        <v>1</v>
      </c>
      <c r="B403" s="15" t="s">
        <v>94</v>
      </c>
      <c r="C403" s="16">
        <v>34</v>
      </c>
      <c r="D403" s="16">
        <v>0</v>
      </c>
      <c r="E403" s="16">
        <f t="shared" ref="E403:E406" si="39">SUM(C403:D403)</f>
        <v>34</v>
      </c>
    </row>
    <row r="404" spans="1:5" s="13" customFormat="1" ht="15" customHeight="1" x14ac:dyDescent="0.2">
      <c r="A404" s="14">
        <v>2</v>
      </c>
      <c r="B404" s="15" t="s">
        <v>95</v>
      </c>
      <c r="C404" s="16">
        <v>26</v>
      </c>
      <c r="D404" s="16">
        <v>0</v>
      </c>
      <c r="E404" s="16">
        <f t="shared" si="39"/>
        <v>26</v>
      </c>
    </row>
    <row r="405" spans="1:5" s="13" customFormat="1" ht="15" customHeight="1" x14ac:dyDescent="0.2">
      <c r="A405" s="14">
        <v>3</v>
      </c>
      <c r="B405" s="15" t="s">
        <v>96</v>
      </c>
      <c r="C405" s="16">
        <v>63</v>
      </c>
      <c r="D405" s="16">
        <v>0</v>
      </c>
      <c r="E405" s="16">
        <f t="shared" si="39"/>
        <v>63</v>
      </c>
    </row>
    <row r="406" spans="1:5" s="13" customFormat="1" ht="15" customHeight="1" x14ac:dyDescent="0.2">
      <c r="A406" s="14">
        <v>4</v>
      </c>
      <c r="B406" s="15" t="s">
        <v>97</v>
      </c>
      <c r="C406" s="16">
        <v>46</v>
      </c>
      <c r="D406" s="16">
        <v>7</v>
      </c>
      <c r="E406" s="16">
        <f t="shared" si="39"/>
        <v>53</v>
      </c>
    </row>
    <row r="407" spans="1:5" s="13" customFormat="1" ht="15" customHeight="1" x14ac:dyDescent="0.2">
      <c r="A407" s="18" t="s">
        <v>59</v>
      </c>
      <c r="B407" s="17"/>
      <c r="C407" s="26">
        <f>SUM(C403:C406)</f>
        <v>169</v>
      </c>
      <c r="D407" s="26">
        <f t="shared" ref="D407:E407" si="40">SUM(D403:D406)</f>
        <v>7</v>
      </c>
      <c r="E407" s="26">
        <f t="shared" si="40"/>
        <v>176</v>
      </c>
    </row>
    <row r="408" spans="1:5" s="13" customFormat="1" ht="9.9499999999999993" customHeight="1" x14ac:dyDescent="0.2">
      <c r="A408" s="23"/>
      <c r="B408" s="24"/>
      <c r="C408" s="25"/>
      <c r="D408" s="25"/>
      <c r="E408" s="25"/>
    </row>
    <row r="409" spans="1:5" s="13" customFormat="1" ht="15" customHeight="1" x14ac:dyDescent="0.2">
      <c r="A409" s="54" t="s">
        <v>297</v>
      </c>
      <c r="B409" s="55"/>
      <c r="C409" s="55"/>
      <c r="D409" s="55"/>
      <c r="E409" s="56"/>
    </row>
    <row r="410" spans="1:5" s="13" customFormat="1" ht="15" customHeight="1" x14ac:dyDescent="0.2">
      <c r="A410" s="54" t="s">
        <v>67</v>
      </c>
      <c r="B410" s="55"/>
      <c r="C410" s="55"/>
      <c r="D410" s="55"/>
      <c r="E410" s="56"/>
    </row>
    <row r="411" spans="1:5" s="13" customFormat="1" ht="15" customHeight="1" x14ac:dyDescent="0.2">
      <c r="A411" s="14">
        <v>1</v>
      </c>
      <c r="B411" s="15" t="s">
        <v>365</v>
      </c>
      <c r="C411" s="16">
        <v>42</v>
      </c>
      <c r="D411" s="16">
        <v>0</v>
      </c>
      <c r="E411" s="16">
        <f t="shared" ref="E411:E429" si="41">SUM(C411:D411)</f>
        <v>42</v>
      </c>
    </row>
    <row r="412" spans="1:5" s="13" customFormat="1" ht="15" customHeight="1" x14ac:dyDescent="0.2">
      <c r="A412" s="14">
        <v>2</v>
      </c>
      <c r="B412" s="15" t="s">
        <v>363</v>
      </c>
      <c r="C412" s="16">
        <v>34</v>
      </c>
      <c r="D412" s="16">
        <v>1</v>
      </c>
      <c r="E412" s="16">
        <f t="shared" si="41"/>
        <v>35</v>
      </c>
    </row>
    <row r="413" spans="1:5" s="13" customFormat="1" ht="15" customHeight="1" x14ac:dyDescent="0.2">
      <c r="A413" s="14">
        <v>3</v>
      </c>
      <c r="B413" s="15" t="s">
        <v>364</v>
      </c>
      <c r="C413" s="16">
        <v>14</v>
      </c>
      <c r="D413" s="16">
        <v>1</v>
      </c>
      <c r="E413" s="16">
        <f t="shared" si="41"/>
        <v>15</v>
      </c>
    </row>
    <row r="414" spans="1:5" s="13" customFormat="1" ht="15" customHeight="1" x14ac:dyDescent="0.2">
      <c r="A414" s="14">
        <v>4</v>
      </c>
      <c r="B414" s="15" t="s">
        <v>353</v>
      </c>
      <c r="C414" s="16">
        <v>45</v>
      </c>
      <c r="D414" s="16">
        <v>0</v>
      </c>
      <c r="E414" s="16">
        <f t="shared" si="41"/>
        <v>45</v>
      </c>
    </row>
    <row r="415" spans="1:5" s="13" customFormat="1" ht="15" customHeight="1" x14ac:dyDescent="0.2">
      <c r="A415" s="14">
        <v>5</v>
      </c>
      <c r="B415" s="15" t="s">
        <v>362</v>
      </c>
      <c r="C415" s="16">
        <v>34</v>
      </c>
      <c r="D415" s="16">
        <v>0</v>
      </c>
      <c r="E415" s="16">
        <f t="shared" si="41"/>
        <v>34</v>
      </c>
    </row>
    <row r="416" spans="1:5" s="13" customFormat="1" ht="15" customHeight="1" x14ac:dyDescent="0.2">
      <c r="A416" s="14">
        <v>6</v>
      </c>
      <c r="B416" s="15" t="s">
        <v>367</v>
      </c>
      <c r="C416" s="16">
        <v>51</v>
      </c>
      <c r="D416" s="16">
        <v>0</v>
      </c>
      <c r="E416" s="16">
        <f t="shared" si="41"/>
        <v>51</v>
      </c>
    </row>
    <row r="417" spans="1:5" s="13" customFormat="1" ht="15" customHeight="1" x14ac:dyDescent="0.2">
      <c r="A417" s="14">
        <v>7</v>
      </c>
      <c r="B417" s="15" t="s">
        <v>361</v>
      </c>
      <c r="C417" s="16">
        <v>14</v>
      </c>
      <c r="D417" s="16">
        <v>0</v>
      </c>
      <c r="E417" s="16">
        <f t="shared" si="41"/>
        <v>14</v>
      </c>
    </row>
    <row r="418" spans="1:5" s="13" customFormat="1" ht="15" customHeight="1" x14ac:dyDescent="0.2">
      <c r="A418" s="14">
        <v>8</v>
      </c>
      <c r="B418" s="15" t="s">
        <v>368</v>
      </c>
      <c r="C418" s="16">
        <v>53</v>
      </c>
      <c r="D418" s="16">
        <v>0</v>
      </c>
      <c r="E418" s="16">
        <f t="shared" si="41"/>
        <v>53</v>
      </c>
    </row>
    <row r="419" spans="1:5" s="13" customFormat="1" ht="15" customHeight="1" x14ac:dyDescent="0.2">
      <c r="A419" s="14">
        <v>9</v>
      </c>
      <c r="B419" s="15" t="s">
        <v>352</v>
      </c>
      <c r="C419" s="16">
        <v>36</v>
      </c>
      <c r="D419" s="16">
        <v>0</v>
      </c>
      <c r="E419" s="16">
        <f t="shared" si="41"/>
        <v>36</v>
      </c>
    </row>
    <row r="420" spans="1:5" s="13" customFormat="1" ht="15" customHeight="1" x14ac:dyDescent="0.2">
      <c r="A420" s="14">
        <v>10</v>
      </c>
      <c r="B420" s="15" t="s">
        <v>351</v>
      </c>
      <c r="C420" s="16">
        <v>37</v>
      </c>
      <c r="D420" s="16">
        <v>0</v>
      </c>
      <c r="E420" s="16">
        <f t="shared" si="41"/>
        <v>37</v>
      </c>
    </row>
    <row r="421" spans="1:5" s="13" customFormat="1" ht="15" customHeight="1" x14ac:dyDescent="0.2">
      <c r="A421" s="14">
        <v>11</v>
      </c>
      <c r="B421" s="15" t="s">
        <v>366</v>
      </c>
      <c r="C421" s="16">
        <v>4</v>
      </c>
      <c r="D421" s="16">
        <v>24</v>
      </c>
      <c r="E421" s="16">
        <f t="shared" si="41"/>
        <v>28</v>
      </c>
    </row>
    <row r="422" spans="1:5" s="13" customFormat="1" ht="15" customHeight="1" x14ac:dyDescent="0.2">
      <c r="A422" s="14">
        <v>12</v>
      </c>
      <c r="B422" s="15" t="s">
        <v>355</v>
      </c>
      <c r="C422" s="16">
        <v>20</v>
      </c>
      <c r="D422" s="16">
        <v>0</v>
      </c>
      <c r="E422" s="16">
        <f t="shared" si="41"/>
        <v>20</v>
      </c>
    </row>
    <row r="423" spans="1:5" s="13" customFormat="1" ht="15" customHeight="1" x14ac:dyDescent="0.2">
      <c r="A423" s="14">
        <v>13</v>
      </c>
      <c r="B423" s="15" t="s">
        <v>354</v>
      </c>
      <c r="C423" s="16">
        <v>20</v>
      </c>
      <c r="D423" s="16">
        <v>0</v>
      </c>
      <c r="E423" s="16">
        <f t="shared" si="41"/>
        <v>20</v>
      </c>
    </row>
    <row r="424" spans="1:5" s="13" customFormat="1" ht="15" customHeight="1" x14ac:dyDescent="0.2">
      <c r="A424" s="14">
        <v>14</v>
      </c>
      <c r="B424" s="15" t="s">
        <v>369</v>
      </c>
      <c r="C424" s="16">
        <v>34</v>
      </c>
      <c r="D424" s="16">
        <v>14</v>
      </c>
      <c r="E424" s="16">
        <f t="shared" si="41"/>
        <v>48</v>
      </c>
    </row>
    <row r="425" spans="1:5" s="13" customFormat="1" ht="15" customHeight="1" x14ac:dyDescent="0.2">
      <c r="A425" s="14">
        <v>15</v>
      </c>
      <c r="B425" s="15" t="s">
        <v>356</v>
      </c>
      <c r="C425" s="16">
        <v>29</v>
      </c>
      <c r="D425" s="16">
        <v>2</v>
      </c>
      <c r="E425" s="16">
        <f t="shared" si="41"/>
        <v>31</v>
      </c>
    </row>
    <row r="426" spans="1:5" s="13" customFormat="1" ht="15" customHeight="1" x14ac:dyDescent="0.2">
      <c r="A426" s="14">
        <v>16</v>
      </c>
      <c r="B426" s="15" t="s">
        <v>357</v>
      </c>
      <c r="C426" s="16">
        <v>40</v>
      </c>
      <c r="D426" s="16">
        <v>3</v>
      </c>
      <c r="E426" s="16">
        <f t="shared" si="41"/>
        <v>43</v>
      </c>
    </row>
    <row r="427" spans="1:5" s="13" customFormat="1" ht="15" customHeight="1" x14ac:dyDescent="0.2">
      <c r="A427" s="14">
        <v>17</v>
      </c>
      <c r="B427" s="15" t="s">
        <v>359</v>
      </c>
      <c r="C427" s="16">
        <v>5</v>
      </c>
      <c r="D427" s="16">
        <v>31</v>
      </c>
      <c r="E427" s="16">
        <f t="shared" si="41"/>
        <v>36</v>
      </c>
    </row>
    <row r="428" spans="1:5" s="13" customFormat="1" ht="15" customHeight="1" x14ac:dyDescent="0.2">
      <c r="A428" s="14">
        <v>18</v>
      </c>
      <c r="B428" s="15" t="s">
        <v>360</v>
      </c>
      <c r="C428" s="16">
        <v>26</v>
      </c>
      <c r="D428" s="16">
        <v>20</v>
      </c>
      <c r="E428" s="16">
        <f t="shared" si="41"/>
        <v>46</v>
      </c>
    </row>
    <row r="429" spans="1:5" s="13" customFormat="1" ht="15" customHeight="1" x14ac:dyDescent="0.2">
      <c r="A429" s="14">
        <v>19</v>
      </c>
      <c r="B429" s="15" t="s">
        <v>358</v>
      </c>
      <c r="C429" s="16">
        <v>22</v>
      </c>
      <c r="D429" s="16">
        <v>29</v>
      </c>
      <c r="E429" s="16">
        <f t="shared" si="41"/>
        <v>51</v>
      </c>
    </row>
    <row r="430" spans="1:5" s="13" customFormat="1" ht="15" customHeight="1" x14ac:dyDescent="0.2">
      <c r="A430" s="18" t="s">
        <v>59</v>
      </c>
      <c r="B430" s="17"/>
      <c r="C430" s="26">
        <f>SUM(C411:C429)</f>
        <v>560</v>
      </c>
      <c r="D430" s="26">
        <f t="shared" ref="D430:E430" si="42">SUM(D411:D429)</f>
        <v>125</v>
      </c>
      <c r="E430" s="26">
        <f t="shared" si="42"/>
        <v>685</v>
      </c>
    </row>
    <row r="431" spans="1:5" s="13" customFormat="1" ht="9.9499999999999993" customHeight="1" x14ac:dyDescent="0.2">
      <c r="A431" s="23"/>
      <c r="B431" s="24"/>
      <c r="C431" s="25"/>
      <c r="D431" s="25"/>
      <c r="E431" s="25"/>
    </row>
    <row r="432" spans="1:5" s="13" customFormat="1" ht="15" customHeight="1" x14ac:dyDescent="0.2">
      <c r="A432" s="54" t="s">
        <v>202</v>
      </c>
      <c r="B432" s="55"/>
      <c r="C432" s="55"/>
      <c r="D432" s="55"/>
      <c r="E432" s="56"/>
    </row>
    <row r="433" spans="1:5" s="13" customFormat="1" ht="15" customHeight="1" x14ac:dyDescent="0.2">
      <c r="A433" s="54" t="s">
        <v>67</v>
      </c>
      <c r="B433" s="55"/>
      <c r="C433" s="55"/>
      <c r="D433" s="55"/>
      <c r="E433" s="56"/>
    </row>
    <row r="434" spans="1:5" s="13" customFormat="1" ht="15" customHeight="1" x14ac:dyDescent="0.2">
      <c r="A434" s="14">
        <v>1</v>
      </c>
      <c r="B434" s="15" t="s">
        <v>284</v>
      </c>
      <c r="C434" s="16">
        <v>55</v>
      </c>
      <c r="D434" s="16">
        <v>0</v>
      </c>
      <c r="E434" s="16">
        <f t="shared" ref="E434:E464" si="43">SUM(C434:D434)</f>
        <v>55</v>
      </c>
    </row>
    <row r="435" spans="1:5" s="13" customFormat="1" ht="15" customHeight="1" x14ac:dyDescent="0.2">
      <c r="A435" s="14">
        <v>2</v>
      </c>
      <c r="B435" s="15" t="s">
        <v>283</v>
      </c>
      <c r="C435" s="16">
        <v>42</v>
      </c>
      <c r="D435" s="16">
        <v>0</v>
      </c>
      <c r="E435" s="16">
        <f t="shared" si="43"/>
        <v>42</v>
      </c>
    </row>
    <row r="436" spans="1:5" s="13" customFormat="1" ht="15" customHeight="1" x14ac:dyDescent="0.2">
      <c r="A436" s="14">
        <v>3</v>
      </c>
      <c r="B436" s="15" t="s">
        <v>268</v>
      </c>
      <c r="C436" s="16">
        <v>39</v>
      </c>
      <c r="D436" s="16">
        <v>0</v>
      </c>
      <c r="E436" s="16">
        <f t="shared" si="43"/>
        <v>39</v>
      </c>
    </row>
    <row r="437" spans="1:5" s="13" customFormat="1" ht="15" customHeight="1" x14ac:dyDescent="0.2">
      <c r="A437" s="14">
        <v>4</v>
      </c>
      <c r="B437" s="15" t="s">
        <v>269</v>
      </c>
      <c r="C437" s="16">
        <v>33</v>
      </c>
      <c r="D437" s="16">
        <v>0</v>
      </c>
      <c r="E437" s="16">
        <f t="shared" si="43"/>
        <v>33</v>
      </c>
    </row>
    <row r="438" spans="1:5" s="13" customFormat="1" ht="15" customHeight="1" x14ac:dyDescent="0.2">
      <c r="A438" s="14">
        <v>5</v>
      </c>
      <c r="B438" s="15" t="s">
        <v>270</v>
      </c>
      <c r="C438" s="16">
        <v>42</v>
      </c>
      <c r="D438" s="16">
        <v>0</v>
      </c>
      <c r="E438" s="16">
        <f t="shared" si="43"/>
        <v>42</v>
      </c>
    </row>
    <row r="439" spans="1:5" s="13" customFormat="1" ht="15" customHeight="1" x14ac:dyDescent="0.2">
      <c r="A439" s="14">
        <v>6</v>
      </c>
      <c r="B439" s="15" t="s">
        <v>263</v>
      </c>
      <c r="C439" s="16">
        <v>40</v>
      </c>
      <c r="D439" s="16">
        <v>0</v>
      </c>
      <c r="E439" s="16">
        <f t="shared" si="43"/>
        <v>40</v>
      </c>
    </row>
    <row r="440" spans="1:5" s="13" customFormat="1" ht="15" customHeight="1" x14ac:dyDescent="0.2">
      <c r="A440" s="14">
        <v>7</v>
      </c>
      <c r="B440" s="15" t="s">
        <v>274</v>
      </c>
      <c r="C440" s="16">
        <v>60</v>
      </c>
      <c r="D440" s="16">
        <v>0</v>
      </c>
      <c r="E440" s="16">
        <f t="shared" si="43"/>
        <v>60</v>
      </c>
    </row>
    <row r="441" spans="1:5" s="13" customFormat="1" ht="15" customHeight="1" x14ac:dyDescent="0.2">
      <c r="A441" s="14">
        <v>8</v>
      </c>
      <c r="B441" s="15" t="s">
        <v>258</v>
      </c>
      <c r="C441" s="16">
        <v>26</v>
      </c>
      <c r="D441" s="16">
        <v>0</v>
      </c>
      <c r="E441" s="16">
        <f t="shared" si="43"/>
        <v>26</v>
      </c>
    </row>
    <row r="442" spans="1:5" s="13" customFormat="1" ht="15" customHeight="1" x14ac:dyDescent="0.2">
      <c r="A442" s="14">
        <v>9</v>
      </c>
      <c r="B442" s="15" t="s">
        <v>275</v>
      </c>
      <c r="C442" s="16">
        <v>44</v>
      </c>
      <c r="D442" s="16">
        <v>0</v>
      </c>
      <c r="E442" s="16">
        <f t="shared" si="43"/>
        <v>44</v>
      </c>
    </row>
    <row r="443" spans="1:5" s="13" customFormat="1" ht="15" customHeight="1" x14ac:dyDescent="0.2">
      <c r="A443" s="14">
        <v>10</v>
      </c>
      <c r="B443" s="15" t="s">
        <v>286</v>
      </c>
      <c r="C443" s="16">
        <v>47</v>
      </c>
      <c r="D443" s="16">
        <v>0</v>
      </c>
      <c r="E443" s="16">
        <f t="shared" si="43"/>
        <v>47</v>
      </c>
    </row>
    <row r="444" spans="1:5" s="13" customFormat="1" ht="15" customHeight="1" x14ac:dyDescent="0.2">
      <c r="A444" s="14">
        <v>11</v>
      </c>
      <c r="B444" s="15" t="s">
        <v>260</v>
      </c>
      <c r="C444" s="16">
        <v>46</v>
      </c>
      <c r="D444" s="16">
        <v>0</v>
      </c>
      <c r="E444" s="16">
        <f t="shared" si="43"/>
        <v>46</v>
      </c>
    </row>
    <row r="445" spans="1:5" s="13" customFormat="1" ht="15" customHeight="1" x14ac:dyDescent="0.2">
      <c r="A445" s="14">
        <v>12</v>
      </c>
      <c r="B445" s="15" t="s">
        <v>259</v>
      </c>
      <c r="C445" s="16">
        <v>46</v>
      </c>
      <c r="D445" s="16">
        <v>0</v>
      </c>
      <c r="E445" s="16">
        <f t="shared" si="43"/>
        <v>46</v>
      </c>
    </row>
    <row r="446" spans="1:5" s="13" customFormat="1" ht="15" customHeight="1" x14ac:dyDescent="0.2">
      <c r="A446" s="14">
        <v>13</v>
      </c>
      <c r="B446" s="15" t="s">
        <v>262</v>
      </c>
      <c r="C446" s="16">
        <v>45</v>
      </c>
      <c r="D446" s="16">
        <v>0</v>
      </c>
      <c r="E446" s="16">
        <f t="shared" si="43"/>
        <v>45</v>
      </c>
    </row>
    <row r="447" spans="1:5" s="13" customFormat="1" ht="15" customHeight="1" x14ac:dyDescent="0.2">
      <c r="A447" s="14">
        <v>14</v>
      </c>
      <c r="B447" s="15" t="s">
        <v>285</v>
      </c>
      <c r="C447" s="16">
        <v>7</v>
      </c>
      <c r="D447" s="16">
        <v>39</v>
      </c>
      <c r="E447" s="16">
        <f t="shared" si="43"/>
        <v>46</v>
      </c>
    </row>
    <row r="448" spans="1:5" s="13" customFormat="1" ht="15" customHeight="1" x14ac:dyDescent="0.2">
      <c r="A448" s="14">
        <v>15</v>
      </c>
      <c r="B448" s="15" t="s">
        <v>271</v>
      </c>
      <c r="C448" s="16">
        <v>34</v>
      </c>
      <c r="D448" s="16">
        <v>3</v>
      </c>
      <c r="E448" s="16">
        <f t="shared" si="43"/>
        <v>37</v>
      </c>
    </row>
    <row r="449" spans="1:5" s="13" customFormat="1" ht="15" customHeight="1" x14ac:dyDescent="0.2">
      <c r="A449" s="14">
        <v>16</v>
      </c>
      <c r="B449" s="15" t="s">
        <v>277</v>
      </c>
      <c r="C449" s="16">
        <v>52</v>
      </c>
      <c r="D449" s="16">
        <v>0</v>
      </c>
      <c r="E449" s="16">
        <f t="shared" si="43"/>
        <v>52</v>
      </c>
    </row>
    <row r="450" spans="1:5" s="13" customFormat="1" ht="15" customHeight="1" x14ac:dyDescent="0.2">
      <c r="A450" s="14">
        <v>17</v>
      </c>
      <c r="B450" s="15" t="s">
        <v>288</v>
      </c>
      <c r="C450" s="16">
        <v>30</v>
      </c>
      <c r="D450" s="16">
        <v>12</v>
      </c>
      <c r="E450" s="16">
        <f t="shared" si="43"/>
        <v>42</v>
      </c>
    </row>
    <row r="451" spans="1:5" s="13" customFormat="1" ht="15" customHeight="1" x14ac:dyDescent="0.2">
      <c r="A451" s="14">
        <v>18</v>
      </c>
      <c r="B451" s="15" t="s">
        <v>266</v>
      </c>
      <c r="C451" s="16">
        <v>24</v>
      </c>
      <c r="D451" s="16">
        <v>8</v>
      </c>
      <c r="E451" s="16">
        <f t="shared" si="43"/>
        <v>32</v>
      </c>
    </row>
    <row r="452" spans="1:5" s="13" customFormat="1" ht="15" customHeight="1" x14ac:dyDescent="0.2">
      <c r="A452" s="14">
        <v>19</v>
      </c>
      <c r="B452" s="15" t="s">
        <v>276</v>
      </c>
      <c r="C452" s="16">
        <v>27</v>
      </c>
      <c r="D452" s="16">
        <v>5</v>
      </c>
      <c r="E452" s="16">
        <f t="shared" si="43"/>
        <v>32</v>
      </c>
    </row>
    <row r="453" spans="1:5" s="13" customFormat="1" ht="15" customHeight="1" x14ac:dyDescent="0.2">
      <c r="A453" s="14">
        <v>20</v>
      </c>
      <c r="B453" s="15" t="s">
        <v>287</v>
      </c>
      <c r="C453" s="16">
        <v>33</v>
      </c>
      <c r="D453" s="16">
        <v>11</v>
      </c>
      <c r="E453" s="16">
        <f t="shared" si="43"/>
        <v>44</v>
      </c>
    </row>
    <row r="454" spans="1:5" s="13" customFormat="1" ht="15" customHeight="1" x14ac:dyDescent="0.2">
      <c r="A454" s="14">
        <v>21</v>
      </c>
      <c r="B454" s="15" t="s">
        <v>278</v>
      </c>
      <c r="C454" s="16">
        <v>35</v>
      </c>
      <c r="D454" s="16">
        <v>1</v>
      </c>
      <c r="E454" s="16">
        <f t="shared" si="43"/>
        <v>36</v>
      </c>
    </row>
    <row r="455" spans="1:5" s="13" customFormat="1" ht="15" customHeight="1" x14ac:dyDescent="0.2">
      <c r="A455" s="14">
        <v>22</v>
      </c>
      <c r="B455" s="15" t="s">
        <v>264</v>
      </c>
      <c r="C455" s="16">
        <v>27</v>
      </c>
      <c r="D455" s="16">
        <v>4</v>
      </c>
      <c r="E455" s="16">
        <f t="shared" si="43"/>
        <v>31</v>
      </c>
    </row>
    <row r="456" spans="1:5" s="13" customFormat="1" ht="15" customHeight="1" x14ac:dyDescent="0.2">
      <c r="A456" s="14">
        <v>23</v>
      </c>
      <c r="B456" s="15" t="s">
        <v>279</v>
      </c>
      <c r="C456" s="16">
        <v>44</v>
      </c>
      <c r="D456" s="16">
        <v>1</v>
      </c>
      <c r="E456" s="16">
        <f t="shared" si="43"/>
        <v>45</v>
      </c>
    </row>
    <row r="457" spans="1:5" s="13" customFormat="1" ht="15" customHeight="1" x14ac:dyDescent="0.2">
      <c r="A457" s="14">
        <v>24</v>
      </c>
      <c r="B457" s="15" t="s">
        <v>272</v>
      </c>
      <c r="C457" s="16">
        <v>7</v>
      </c>
      <c r="D457" s="16">
        <v>9</v>
      </c>
      <c r="E457" s="16">
        <f t="shared" si="43"/>
        <v>16</v>
      </c>
    </row>
    <row r="458" spans="1:5" s="13" customFormat="1" ht="15" customHeight="1" x14ac:dyDescent="0.2">
      <c r="A458" s="14">
        <v>25</v>
      </c>
      <c r="B458" s="15" t="s">
        <v>281</v>
      </c>
      <c r="C458" s="16">
        <v>9</v>
      </c>
      <c r="D458" s="16">
        <v>42</v>
      </c>
      <c r="E458" s="16">
        <f t="shared" si="43"/>
        <v>51</v>
      </c>
    </row>
    <row r="459" spans="1:5" s="13" customFormat="1" ht="15" customHeight="1" x14ac:dyDescent="0.2">
      <c r="A459" s="14">
        <v>26</v>
      </c>
      <c r="B459" s="15" t="s">
        <v>282</v>
      </c>
      <c r="C459" s="16">
        <v>12</v>
      </c>
      <c r="D459" s="16">
        <v>25</v>
      </c>
      <c r="E459" s="16">
        <f t="shared" si="43"/>
        <v>37</v>
      </c>
    </row>
    <row r="460" spans="1:5" s="13" customFormat="1" ht="15" customHeight="1" x14ac:dyDescent="0.2">
      <c r="A460" s="14">
        <v>27</v>
      </c>
      <c r="B460" s="15" t="s">
        <v>267</v>
      </c>
      <c r="C460" s="16">
        <v>11</v>
      </c>
      <c r="D460" s="16">
        <v>24</v>
      </c>
      <c r="E460" s="16">
        <f t="shared" si="43"/>
        <v>35</v>
      </c>
    </row>
    <row r="461" spans="1:5" s="13" customFormat="1" ht="15" customHeight="1" x14ac:dyDescent="0.2">
      <c r="A461" s="14">
        <v>28</v>
      </c>
      <c r="B461" s="15" t="s">
        <v>280</v>
      </c>
      <c r="C461" s="16">
        <v>18</v>
      </c>
      <c r="D461" s="16">
        <v>25</v>
      </c>
      <c r="E461" s="16">
        <f t="shared" si="43"/>
        <v>43</v>
      </c>
    </row>
    <row r="462" spans="1:5" s="13" customFormat="1" ht="15" customHeight="1" x14ac:dyDescent="0.2">
      <c r="A462" s="14">
        <v>29</v>
      </c>
      <c r="B462" s="15" t="s">
        <v>261</v>
      </c>
      <c r="C462" s="16">
        <v>13</v>
      </c>
      <c r="D462" s="16">
        <v>31</v>
      </c>
      <c r="E462" s="16">
        <f t="shared" si="43"/>
        <v>44</v>
      </c>
    </row>
    <row r="463" spans="1:5" s="13" customFormat="1" ht="15" customHeight="1" x14ac:dyDescent="0.2">
      <c r="A463" s="14">
        <v>30</v>
      </c>
      <c r="B463" s="15" t="s">
        <v>265</v>
      </c>
      <c r="C463" s="16">
        <v>16</v>
      </c>
      <c r="D463" s="16">
        <v>22</v>
      </c>
      <c r="E463" s="16">
        <f t="shared" si="43"/>
        <v>38</v>
      </c>
    </row>
    <row r="464" spans="1:5" s="13" customFormat="1" ht="15" customHeight="1" x14ac:dyDescent="0.2">
      <c r="A464" s="14">
        <v>31</v>
      </c>
      <c r="B464" s="15" t="s">
        <v>273</v>
      </c>
      <c r="C464" s="16">
        <v>19</v>
      </c>
      <c r="D464" s="16">
        <v>0</v>
      </c>
      <c r="E464" s="16">
        <f t="shared" si="43"/>
        <v>19</v>
      </c>
    </row>
    <row r="465" spans="1:5" s="13" customFormat="1" ht="15" customHeight="1" x14ac:dyDescent="0.2">
      <c r="A465" s="18" t="s">
        <v>59</v>
      </c>
      <c r="B465" s="17"/>
      <c r="C465" s="26">
        <f>SUM(C434:C464)</f>
        <v>983</v>
      </c>
      <c r="D465" s="26">
        <f t="shared" ref="D465:E465" si="44">SUM(D434:D464)</f>
        <v>262</v>
      </c>
      <c r="E465" s="26">
        <f t="shared" si="44"/>
        <v>1245</v>
      </c>
    </row>
    <row r="466" spans="1:5" s="13" customFormat="1" ht="9.9499999999999993" customHeight="1" x14ac:dyDescent="0.2">
      <c r="A466" s="23"/>
      <c r="B466" s="24"/>
      <c r="C466" s="25"/>
      <c r="D466" s="25"/>
      <c r="E466" s="25"/>
    </row>
    <row r="467" spans="1:5" s="13" customFormat="1" ht="15" customHeight="1" x14ac:dyDescent="0.2">
      <c r="A467" s="54" t="s">
        <v>98</v>
      </c>
      <c r="B467" s="55"/>
      <c r="C467" s="55"/>
      <c r="D467" s="55"/>
      <c r="E467" s="56"/>
    </row>
    <row r="468" spans="1:5" s="13" customFormat="1" ht="15" customHeight="1" x14ac:dyDescent="0.2">
      <c r="A468" s="54" t="s">
        <v>67</v>
      </c>
      <c r="B468" s="55"/>
      <c r="C468" s="55"/>
      <c r="D468" s="55"/>
      <c r="E468" s="56"/>
    </row>
    <row r="469" spans="1:5" s="13" customFormat="1" ht="15" customHeight="1" x14ac:dyDescent="0.2">
      <c r="A469" s="14">
        <v>1</v>
      </c>
      <c r="B469" s="15" t="s">
        <v>169</v>
      </c>
      <c r="C469" s="16">
        <v>43</v>
      </c>
      <c r="D469" s="16">
        <v>0</v>
      </c>
      <c r="E469" s="16">
        <f t="shared" ref="E469:E507" si="45">SUM(C469:D469)</f>
        <v>43</v>
      </c>
    </row>
    <row r="470" spans="1:5" s="13" customFormat="1" ht="15" customHeight="1" x14ac:dyDescent="0.2">
      <c r="A470" s="14">
        <v>2</v>
      </c>
      <c r="B470" s="15" t="s">
        <v>166</v>
      </c>
      <c r="C470" s="16">
        <v>41</v>
      </c>
      <c r="D470" s="16">
        <v>0</v>
      </c>
      <c r="E470" s="16">
        <f t="shared" si="45"/>
        <v>41</v>
      </c>
    </row>
    <row r="471" spans="1:5" s="13" customFormat="1" ht="15" customHeight="1" x14ac:dyDescent="0.2">
      <c r="A471" s="14">
        <v>3</v>
      </c>
      <c r="B471" s="15" t="s">
        <v>168</v>
      </c>
      <c r="C471" s="16">
        <v>39</v>
      </c>
      <c r="D471" s="16">
        <v>0</v>
      </c>
      <c r="E471" s="16">
        <f t="shared" si="45"/>
        <v>39</v>
      </c>
    </row>
    <row r="472" spans="1:5" s="13" customFormat="1" ht="15" customHeight="1" x14ac:dyDescent="0.2">
      <c r="A472" s="14">
        <v>4</v>
      </c>
      <c r="B472" s="15" t="s">
        <v>163</v>
      </c>
      <c r="C472" s="16">
        <v>32</v>
      </c>
      <c r="D472" s="16">
        <v>1</v>
      </c>
      <c r="E472" s="16">
        <f t="shared" si="45"/>
        <v>33</v>
      </c>
    </row>
    <row r="473" spans="1:5" s="13" customFormat="1" ht="15" customHeight="1" x14ac:dyDescent="0.2">
      <c r="A473" s="14">
        <v>5</v>
      </c>
      <c r="B473" s="15" t="s">
        <v>167</v>
      </c>
      <c r="C473" s="16">
        <v>45</v>
      </c>
      <c r="D473" s="16">
        <v>0</v>
      </c>
      <c r="E473" s="16">
        <f t="shared" si="45"/>
        <v>45</v>
      </c>
    </row>
    <row r="474" spans="1:5" s="13" customFormat="1" ht="15" customHeight="1" x14ac:dyDescent="0.2">
      <c r="A474" s="14">
        <v>6</v>
      </c>
      <c r="B474" s="15" t="s">
        <v>171</v>
      </c>
      <c r="C474" s="16">
        <v>63</v>
      </c>
      <c r="D474" s="16">
        <v>0</v>
      </c>
      <c r="E474" s="16">
        <f t="shared" si="45"/>
        <v>63</v>
      </c>
    </row>
    <row r="475" spans="1:5" s="13" customFormat="1" ht="15" customHeight="1" x14ac:dyDescent="0.2">
      <c r="A475" s="14">
        <v>7</v>
      </c>
      <c r="B475" s="15" t="s">
        <v>172</v>
      </c>
      <c r="C475" s="16">
        <v>39</v>
      </c>
      <c r="D475" s="16">
        <v>0</v>
      </c>
      <c r="E475" s="16">
        <f t="shared" si="45"/>
        <v>39</v>
      </c>
    </row>
    <row r="476" spans="1:5" s="13" customFormat="1" ht="15" customHeight="1" x14ac:dyDescent="0.2">
      <c r="A476" s="14">
        <v>8</v>
      </c>
      <c r="B476" s="15" t="s">
        <v>164</v>
      </c>
      <c r="C476" s="16">
        <v>38</v>
      </c>
      <c r="D476" s="16">
        <v>0</v>
      </c>
      <c r="E476" s="16">
        <f t="shared" si="45"/>
        <v>38</v>
      </c>
    </row>
    <row r="477" spans="1:5" s="13" customFormat="1" ht="15" customHeight="1" x14ac:dyDescent="0.2">
      <c r="A477" s="14">
        <v>9</v>
      </c>
      <c r="B477" s="15" t="s">
        <v>170</v>
      </c>
      <c r="C477" s="16">
        <v>57</v>
      </c>
      <c r="D477" s="16">
        <v>0</v>
      </c>
      <c r="E477" s="16">
        <f t="shared" si="45"/>
        <v>57</v>
      </c>
    </row>
    <row r="478" spans="1:5" s="13" customFormat="1" ht="15" customHeight="1" x14ac:dyDescent="0.2">
      <c r="A478" s="14">
        <v>10</v>
      </c>
      <c r="B478" s="15" t="s">
        <v>173</v>
      </c>
      <c r="C478" s="16">
        <v>66</v>
      </c>
      <c r="D478" s="16">
        <v>0</v>
      </c>
      <c r="E478" s="16">
        <f>SUM(C478:D478)</f>
        <v>66</v>
      </c>
    </row>
    <row r="479" spans="1:5" s="13" customFormat="1" ht="15" customHeight="1" x14ac:dyDescent="0.2">
      <c r="A479" s="14">
        <v>11</v>
      </c>
      <c r="B479" s="15" t="s">
        <v>174</v>
      </c>
      <c r="C479" s="16">
        <v>58</v>
      </c>
      <c r="D479" s="16">
        <v>0</v>
      </c>
      <c r="E479" s="16">
        <f t="shared" si="45"/>
        <v>58</v>
      </c>
    </row>
    <row r="480" spans="1:5" s="13" customFormat="1" ht="15" customHeight="1" x14ac:dyDescent="0.2">
      <c r="A480" s="14">
        <v>12</v>
      </c>
      <c r="B480" s="15" t="s">
        <v>160</v>
      </c>
      <c r="C480" s="16">
        <v>33</v>
      </c>
      <c r="D480" s="16">
        <v>0</v>
      </c>
      <c r="E480" s="16">
        <f t="shared" si="45"/>
        <v>33</v>
      </c>
    </row>
    <row r="481" spans="1:5" s="13" customFormat="1" ht="15" customHeight="1" x14ac:dyDescent="0.2">
      <c r="A481" s="14">
        <v>13</v>
      </c>
      <c r="B481" s="15" t="s">
        <v>175</v>
      </c>
      <c r="C481" s="16">
        <v>63</v>
      </c>
      <c r="D481" s="16">
        <v>0</v>
      </c>
      <c r="E481" s="16">
        <f t="shared" si="45"/>
        <v>63</v>
      </c>
    </row>
    <row r="482" spans="1:5" s="13" customFormat="1" ht="15" customHeight="1" x14ac:dyDescent="0.2">
      <c r="A482" s="14">
        <v>14</v>
      </c>
      <c r="B482" s="15" t="s">
        <v>152</v>
      </c>
      <c r="C482" s="16">
        <v>61</v>
      </c>
      <c r="D482" s="16">
        <v>0</v>
      </c>
      <c r="E482" s="16">
        <f t="shared" si="45"/>
        <v>61</v>
      </c>
    </row>
    <row r="483" spans="1:5" s="13" customFormat="1" ht="15" customHeight="1" x14ac:dyDescent="0.2">
      <c r="A483" s="14">
        <v>15</v>
      </c>
      <c r="B483" s="15" t="s">
        <v>153</v>
      </c>
      <c r="C483" s="16">
        <v>58</v>
      </c>
      <c r="D483" s="16">
        <v>0</v>
      </c>
      <c r="E483" s="16">
        <f t="shared" si="45"/>
        <v>58</v>
      </c>
    </row>
    <row r="484" spans="1:5" s="13" customFormat="1" ht="15" customHeight="1" x14ac:dyDescent="0.2">
      <c r="A484" s="14">
        <v>16</v>
      </c>
      <c r="B484" s="15" t="s">
        <v>155</v>
      </c>
      <c r="C484" s="16">
        <v>62</v>
      </c>
      <c r="D484" s="16">
        <v>0</v>
      </c>
      <c r="E484" s="16">
        <f t="shared" si="45"/>
        <v>62</v>
      </c>
    </row>
    <row r="485" spans="1:5" s="13" customFormat="1" ht="15" customHeight="1" x14ac:dyDescent="0.2">
      <c r="A485" s="14">
        <v>17</v>
      </c>
      <c r="B485" s="15" t="s">
        <v>156</v>
      </c>
      <c r="C485" s="16">
        <v>63</v>
      </c>
      <c r="D485" s="16">
        <v>0</v>
      </c>
      <c r="E485" s="16">
        <f t="shared" si="45"/>
        <v>63</v>
      </c>
    </row>
    <row r="486" spans="1:5" s="13" customFormat="1" ht="15" customHeight="1" x14ac:dyDescent="0.2">
      <c r="A486" s="14">
        <v>18</v>
      </c>
      <c r="B486" s="15" t="s">
        <v>184</v>
      </c>
      <c r="C486" s="16">
        <v>5</v>
      </c>
      <c r="D486" s="16">
        <v>52</v>
      </c>
      <c r="E486" s="16">
        <f t="shared" si="45"/>
        <v>57</v>
      </c>
    </row>
    <row r="487" spans="1:5" s="13" customFormat="1" ht="15" customHeight="1" x14ac:dyDescent="0.2">
      <c r="A487" s="14">
        <v>19</v>
      </c>
      <c r="B487" s="15" t="s">
        <v>176</v>
      </c>
      <c r="C487" s="16">
        <v>33</v>
      </c>
      <c r="D487" s="16">
        <v>2</v>
      </c>
      <c r="E487" s="16">
        <f t="shared" si="45"/>
        <v>35</v>
      </c>
    </row>
    <row r="488" spans="1:5" s="13" customFormat="1" ht="15" customHeight="1" x14ac:dyDescent="0.2">
      <c r="A488" s="14">
        <v>20</v>
      </c>
      <c r="B488" s="15" t="s">
        <v>165</v>
      </c>
      <c r="C488" s="16">
        <v>32</v>
      </c>
      <c r="D488" s="16">
        <v>3</v>
      </c>
      <c r="E488" s="16">
        <f t="shared" si="45"/>
        <v>35</v>
      </c>
    </row>
    <row r="489" spans="1:5" s="13" customFormat="1" ht="15" customHeight="1" x14ac:dyDescent="0.2">
      <c r="A489" s="14">
        <v>21</v>
      </c>
      <c r="B489" s="15" t="s">
        <v>177</v>
      </c>
      <c r="C489" s="16">
        <v>56</v>
      </c>
      <c r="D489" s="16">
        <v>1</v>
      </c>
      <c r="E489" s="16">
        <f t="shared" si="45"/>
        <v>57</v>
      </c>
    </row>
    <row r="490" spans="1:5" s="13" customFormat="1" ht="15" customHeight="1" x14ac:dyDescent="0.2">
      <c r="A490" s="14">
        <v>22</v>
      </c>
      <c r="B490" s="15" t="s">
        <v>161</v>
      </c>
      <c r="C490" s="16">
        <v>34</v>
      </c>
      <c r="D490" s="16">
        <v>2</v>
      </c>
      <c r="E490" s="16">
        <f t="shared" si="45"/>
        <v>36</v>
      </c>
    </row>
    <row r="491" spans="1:5" s="13" customFormat="1" ht="15" customHeight="1" x14ac:dyDescent="0.2">
      <c r="A491" s="14">
        <v>23</v>
      </c>
      <c r="B491" s="15" t="s">
        <v>182</v>
      </c>
      <c r="C491" s="16">
        <v>45</v>
      </c>
      <c r="D491" s="16">
        <v>20</v>
      </c>
      <c r="E491" s="16">
        <f t="shared" si="45"/>
        <v>65</v>
      </c>
    </row>
    <row r="492" spans="1:5" s="13" customFormat="1" ht="15" customHeight="1" x14ac:dyDescent="0.2">
      <c r="A492" s="14">
        <v>24</v>
      </c>
      <c r="B492" s="15" t="s">
        <v>154</v>
      </c>
      <c r="C492" s="16">
        <v>39</v>
      </c>
      <c r="D492" s="16">
        <v>27</v>
      </c>
      <c r="E492" s="16">
        <f t="shared" si="45"/>
        <v>66</v>
      </c>
    </row>
    <row r="493" spans="1:5" s="13" customFormat="1" ht="15" customHeight="1" x14ac:dyDescent="0.2">
      <c r="A493" s="14">
        <v>25</v>
      </c>
      <c r="B493" s="15" t="s">
        <v>180</v>
      </c>
      <c r="C493" s="16">
        <v>50</v>
      </c>
      <c r="D493" s="16">
        <v>11</v>
      </c>
      <c r="E493" s="16">
        <f t="shared" si="45"/>
        <v>61</v>
      </c>
    </row>
    <row r="494" spans="1:5" s="13" customFormat="1" ht="15" customHeight="1" x14ac:dyDescent="0.2">
      <c r="A494" s="14">
        <v>26</v>
      </c>
      <c r="B494" s="15" t="s">
        <v>183</v>
      </c>
      <c r="C494" s="16">
        <v>14</v>
      </c>
      <c r="D494" s="16">
        <v>13</v>
      </c>
      <c r="E494" s="16">
        <f t="shared" si="45"/>
        <v>27</v>
      </c>
    </row>
    <row r="495" spans="1:5" s="13" customFormat="1" ht="15" customHeight="1" x14ac:dyDescent="0.2">
      <c r="A495" s="14">
        <v>27</v>
      </c>
      <c r="B495" s="15" t="s">
        <v>181</v>
      </c>
      <c r="C495" s="16">
        <v>41</v>
      </c>
      <c r="D495" s="16">
        <v>16</v>
      </c>
      <c r="E495" s="16">
        <f t="shared" si="45"/>
        <v>57</v>
      </c>
    </row>
    <row r="496" spans="1:5" s="13" customFormat="1" ht="15" customHeight="1" x14ac:dyDescent="0.2">
      <c r="A496" s="14">
        <v>28</v>
      </c>
      <c r="B496" s="15" t="s">
        <v>178</v>
      </c>
      <c r="C496" s="16">
        <v>56</v>
      </c>
      <c r="D496" s="16">
        <v>6</v>
      </c>
      <c r="E496" s="16">
        <f t="shared" si="45"/>
        <v>62</v>
      </c>
    </row>
    <row r="497" spans="1:5" s="13" customFormat="1" ht="15" customHeight="1" x14ac:dyDescent="0.2">
      <c r="A497" s="14">
        <v>29</v>
      </c>
      <c r="B497" s="15" t="s">
        <v>158</v>
      </c>
      <c r="C497" s="16">
        <v>58</v>
      </c>
      <c r="D497" s="16">
        <v>3</v>
      </c>
      <c r="E497" s="16">
        <f t="shared" si="45"/>
        <v>61</v>
      </c>
    </row>
    <row r="498" spans="1:5" s="13" customFormat="1" ht="15" customHeight="1" x14ac:dyDescent="0.2">
      <c r="A498" s="14">
        <v>30</v>
      </c>
      <c r="B498" s="15" t="s">
        <v>179</v>
      </c>
      <c r="C498" s="16">
        <v>57</v>
      </c>
      <c r="D498" s="16">
        <v>4</v>
      </c>
      <c r="E498" s="16">
        <f t="shared" si="45"/>
        <v>61</v>
      </c>
    </row>
    <row r="499" spans="1:5" s="13" customFormat="1" ht="15" customHeight="1" x14ac:dyDescent="0.2">
      <c r="A499" s="14">
        <v>31</v>
      </c>
      <c r="B499" s="15" t="s">
        <v>188</v>
      </c>
      <c r="C499" s="16">
        <v>22</v>
      </c>
      <c r="D499" s="16">
        <v>11</v>
      </c>
      <c r="E499" s="16">
        <f t="shared" si="45"/>
        <v>33</v>
      </c>
    </row>
    <row r="500" spans="1:5" s="13" customFormat="1" ht="15" customHeight="1" x14ac:dyDescent="0.2">
      <c r="A500" s="14">
        <v>32</v>
      </c>
      <c r="B500" s="15" t="s">
        <v>187</v>
      </c>
      <c r="C500" s="16">
        <v>22</v>
      </c>
      <c r="D500" s="16">
        <v>20</v>
      </c>
      <c r="E500" s="16">
        <f t="shared" si="45"/>
        <v>42</v>
      </c>
    </row>
    <row r="501" spans="1:5" s="13" customFormat="1" ht="15" customHeight="1" x14ac:dyDescent="0.2">
      <c r="A501" s="14">
        <v>33</v>
      </c>
      <c r="B501" s="15" t="s">
        <v>185</v>
      </c>
      <c r="C501" s="16">
        <v>5</v>
      </c>
      <c r="D501" s="16">
        <v>53</v>
      </c>
      <c r="E501" s="16">
        <f t="shared" si="45"/>
        <v>58</v>
      </c>
    </row>
    <row r="502" spans="1:5" s="13" customFormat="1" ht="15" customHeight="1" x14ac:dyDescent="0.2">
      <c r="A502" s="14">
        <v>34</v>
      </c>
      <c r="B502" s="15" t="s">
        <v>159</v>
      </c>
      <c r="C502" s="16">
        <v>19</v>
      </c>
      <c r="D502" s="16">
        <v>37</v>
      </c>
      <c r="E502" s="16">
        <f t="shared" si="45"/>
        <v>56</v>
      </c>
    </row>
    <row r="503" spans="1:5" s="13" customFormat="1" ht="15" customHeight="1" x14ac:dyDescent="0.2">
      <c r="A503" s="14">
        <v>35</v>
      </c>
      <c r="B503" s="15" t="s">
        <v>186</v>
      </c>
      <c r="C503" s="16">
        <v>26</v>
      </c>
      <c r="D503" s="16">
        <v>37</v>
      </c>
      <c r="E503" s="16">
        <f t="shared" si="45"/>
        <v>63</v>
      </c>
    </row>
    <row r="504" spans="1:5" s="13" customFormat="1" ht="15" customHeight="1" x14ac:dyDescent="0.2">
      <c r="A504" s="14">
        <v>36</v>
      </c>
      <c r="B504" s="15" t="s">
        <v>189</v>
      </c>
      <c r="C504" s="16">
        <v>23</v>
      </c>
      <c r="D504" s="16">
        <v>37</v>
      </c>
      <c r="E504" s="16">
        <f t="shared" si="45"/>
        <v>60</v>
      </c>
    </row>
    <row r="505" spans="1:5" s="13" customFormat="1" ht="15" customHeight="1" x14ac:dyDescent="0.2">
      <c r="A505" s="14">
        <v>37</v>
      </c>
      <c r="B505" s="15" t="s">
        <v>157</v>
      </c>
      <c r="C505" s="16">
        <v>15</v>
      </c>
      <c r="D505" s="16">
        <v>39</v>
      </c>
      <c r="E505" s="16">
        <f t="shared" si="45"/>
        <v>54</v>
      </c>
    </row>
    <row r="506" spans="1:5" s="13" customFormat="1" ht="15" customHeight="1" x14ac:dyDescent="0.2">
      <c r="A506" s="14">
        <v>38</v>
      </c>
      <c r="B506" s="15" t="s">
        <v>162</v>
      </c>
      <c r="C506" s="16">
        <v>26</v>
      </c>
      <c r="D506" s="16">
        <v>32</v>
      </c>
      <c r="E506" s="16">
        <f t="shared" si="45"/>
        <v>58</v>
      </c>
    </row>
    <row r="507" spans="1:5" s="13" customFormat="1" ht="15" customHeight="1" x14ac:dyDescent="0.2">
      <c r="A507" s="14">
        <v>39</v>
      </c>
      <c r="B507" s="15" t="s">
        <v>190</v>
      </c>
      <c r="C507" s="16">
        <v>33</v>
      </c>
      <c r="D507" s="16">
        <v>2</v>
      </c>
      <c r="E507" s="16">
        <f t="shared" si="45"/>
        <v>35</v>
      </c>
    </row>
    <row r="508" spans="1:5" s="13" customFormat="1" ht="15" customHeight="1" x14ac:dyDescent="0.2">
      <c r="A508" s="18" t="s">
        <v>59</v>
      </c>
      <c r="B508" s="17"/>
      <c r="C508" s="26">
        <f>SUM(C469:C507)</f>
        <v>1572</v>
      </c>
      <c r="D508" s="26">
        <f>SUM(D469:D507)</f>
        <v>429</v>
      </c>
      <c r="E508" s="26">
        <f>SUM(E469:E507)</f>
        <v>2001</v>
      </c>
    </row>
    <row r="509" spans="1:5" s="13" customFormat="1" ht="9.9499999999999993" customHeight="1" x14ac:dyDescent="0.2">
      <c r="A509" s="23"/>
      <c r="B509" s="24"/>
      <c r="C509" s="25"/>
      <c r="D509" s="25"/>
      <c r="E509" s="25"/>
    </row>
    <row r="510" spans="1:5" s="13" customFormat="1" ht="15" customHeight="1" x14ac:dyDescent="0.2">
      <c r="A510" s="54" t="s">
        <v>191</v>
      </c>
      <c r="B510" s="55"/>
      <c r="C510" s="55"/>
      <c r="D510" s="55"/>
      <c r="E510" s="56"/>
    </row>
    <row r="511" spans="1:5" s="13" customFormat="1" ht="15" customHeight="1" x14ac:dyDescent="0.2">
      <c r="A511" s="54" t="s">
        <v>69</v>
      </c>
      <c r="B511" s="55"/>
      <c r="C511" s="55"/>
      <c r="D511" s="55"/>
      <c r="E511" s="56"/>
    </row>
    <row r="512" spans="1:5" s="13" customFormat="1" ht="15" customHeight="1" x14ac:dyDescent="0.2">
      <c r="A512" s="14">
        <v>1</v>
      </c>
      <c r="B512" s="15" t="s">
        <v>192</v>
      </c>
      <c r="C512" s="16">
        <v>1</v>
      </c>
      <c r="D512" s="16">
        <v>0</v>
      </c>
      <c r="E512" s="16">
        <f>SUM(C512:D512)</f>
        <v>1</v>
      </c>
    </row>
    <row r="513" spans="1:5" s="13" customFormat="1" ht="15" customHeight="1" x14ac:dyDescent="0.2">
      <c r="A513" s="27">
        <v>2</v>
      </c>
      <c r="B513" s="15" t="s">
        <v>289</v>
      </c>
      <c r="C513" s="16">
        <v>37</v>
      </c>
      <c r="D513" s="16">
        <v>2</v>
      </c>
      <c r="E513" s="16">
        <f t="shared" ref="E513" si="46">SUM(C513:D513)</f>
        <v>39</v>
      </c>
    </row>
    <row r="514" spans="1:5" s="13" customFormat="1" ht="15" customHeight="1" x14ac:dyDescent="0.2">
      <c r="A514" s="18" t="s">
        <v>59</v>
      </c>
      <c r="B514" s="17"/>
      <c r="C514" s="26">
        <f>SUM(C512:C513)</f>
        <v>38</v>
      </c>
      <c r="D514" s="26">
        <f t="shared" ref="D514:E514" si="47">SUM(D512:D513)</f>
        <v>2</v>
      </c>
      <c r="E514" s="26">
        <f t="shared" si="47"/>
        <v>40</v>
      </c>
    </row>
    <row r="515" spans="1:5" s="13" customFormat="1" ht="9.9499999999999993" customHeight="1" x14ac:dyDescent="0.2">
      <c r="A515" s="23"/>
      <c r="B515" s="24"/>
      <c r="C515" s="25"/>
      <c r="D515" s="25"/>
      <c r="E515" s="25"/>
    </row>
    <row r="516" spans="1:5" s="13" customFormat="1" ht="15" customHeight="1" x14ac:dyDescent="0.2">
      <c r="A516" s="54" t="s">
        <v>68</v>
      </c>
      <c r="B516" s="55"/>
      <c r="C516" s="55"/>
      <c r="D516" s="55"/>
      <c r="E516" s="56"/>
    </row>
    <row r="517" spans="1:5" s="13" customFormat="1" ht="15" customHeight="1" x14ac:dyDescent="0.2">
      <c r="A517" s="54" t="s">
        <v>69</v>
      </c>
      <c r="B517" s="55"/>
      <c r="C517" s="55"/>
      <c r="D517" s="55"/>
      <c r="E517" s="56"/>
    </row>
    <row r="518" spans="1:5" s="13" customFormat="1" ht="15" customHeight="1" x14ac:dyDescent="0.2">
      <c r="A518" s="14">
        <v>1</v>
      </c>
      <c r="B518" s="15" t="s">
        <v>70</v>
      </c>
      <c r="C518" s="16">
        <v>34</v>
      </c>
      <c r="D518" s="16">
        <v>20</v>
      </c>
      <c r="E518" s="16">
        <f>SUM(C518:D518)</f>
        <v>54</v>
      </c>
    </row>
    <row r="519" spans="1:5" s="13" customFormat="1" ht="15" customHeight="1" x14ac:dyDescent="0.2">
      <c r="A519" s="14">
        <v>2</v>
      </c>
      <c r="B519" s="15" t="s">
        <v>71</v>
      </c>
      <c r="C519" s="16">
        <v>31</v>
      </c>
      <c r="D519" s="16">
        <v>25</v>
      </c>
      <c r="E519" s="16">
        <f>SUM(C519:D519)</f>
        <v>56</v>
      </c>
    </row>
    <row r="520" spans="1:5" s="13" customFormat="1" ht="15" customHeight="1" x14ac:dyDescent="0.2">
      <c r="A520" s="18" t="s">
        <v>59</v>
      </c>
      <c r="B520" s="17"/>
      <c r="C520" s="26">
        <f>SUM(C518:C519)</f>
        <v>65</v>
      </c>
      <c r="D520" s="26">
        <f>SUM(D518:D519)</f>
        <v>45</v>
      </c>
      <c r="E520" s="26">
        <f>SUM(E518:E519)</f>
        <v>110</v>
      </c>
    </row>
    <row r="521" spans="1:5" s="13" customFormat="1" ht="9.9499999999999993" customHeight="1" x14ac:dyDescent="0.2">
      <c r="A521" s="23"/>
      <c r="B521" s="24"/>
      <c r="C521" s="25"/>
      <c r="D521" s="25"/>
      <c r="E521" s="25"/>
    </row>
    <row r="522" spans="1:5" s="32" customFormat="1" ht="12" customHeight="1" x14ac:dyDescent="0.2">
      <c r="A522" s="28"/>
      <c r="B522" s="29"/>
      <c r="C522" s="30"/>
      <c r="D522" s="31"/>
      <c r="E522" s="31"/>
    </row>
    <row r="523" spans="1:5" s="32" customFormat="1" ht="16.5" customHeight="1" x14ac:dyDescent="0.2">
      <c r="A523" s="33">
        <v>1</v>
      </c>
      <c r="B523" s="34" t="s">
        <v>499</v>
      </c>
      <c r="C523" s="35">
        <f>SUM(E39,E77,E134,E193,E247)</f>
        <v>6275</v>
      </c>
      <c r="D523" s="31"/>
      <c r="E523" s="31"/>
    </row>
    <row r="524" spans="1:5" s="32" customFormat="1" ht="16.5" customHeight="1" x14ac:dyDescent="0.2">
      <c r="A524" s="33">
        <v>2</v>
      </c>
      <c r="B524" s="34" t="s">
        <v>498</v>
      </c>
      <c r="C524" s="35">
        <f>E254</f>
        <v>93</v>
      </c>
      <c r="D524" s="31"/>
      <c r="E524" s="31"/>
    </row>
    <row r="525" spans="1:5" s="32" customFormat="1" ht="16.5" customHeight="1" x14ac:dyDescent="0.2">
      <c r="A525" s="33">
        <v>3</v>
      </c>
      <c r="B525" s="34" t="s">
        <v>500</v>
      </c>
      <c r="C525" s="35">
        <f>E259</f>
        <v>18</v>
      </c>
      <c r="D525" s="31"/>
      <c r="E525" s="31"/>
    </row>
    <row r="526" spans="1:5" s="32" customFormat="1" ht="16.5" customHeight="1" x14ac:dyDescent="0.2">
      <c r="A526" s="33">
        <v>4</v>
      </c>
      <c r="B526" s="34" t="s">
        <v>501</v>
      </c>
      <c r="C526" s="35">
        <f>SUM(E268,E279,E300)</f>
        <v>520</v>
      </c>
      <c r="D526" s="31"/>
      <c r="E526" s="31"/>
    </row>
    <row r="527" spans="1:5" s="32" customFormat="1" ht="16.5" customHeight="1" x14ac:dyDescent="0.2">
      <c r="A527" s="33">
        <v>5</v>
      </c>
      <c r="B527" s="34" t="s">
        <v>502</v>
      </c>
      <c r="C527" s="35">
        <f>SUM(E306,E312)</f>
        <v>43</v>
      </c>
      <c r="D527" s="31"/>
      <c r="E527" s="31"/>
    </row>
    <row r="528" spans="1:5" s="32" customFormat="1" ht="16.5" customHeight="1" x14ac:dyDescent="0.2">
      <c r="A528" s="33">
        <v>6</v>
      </c>
      <c r="B528" s="34" t="s">
        <v>503</v>
      </c>
      <c r="C528" s="35">
        <f>SUM(E324,E338,E349)</f>
        <v>188</v>
      </c>
      <c r="D528" s="31"/>
      <c r="E528" s="31"/>
    </row>
    <row r="529" spans="1:5" s="32" customFormat="1" ht="16.5" customHeight="1" x14ac:dyDescent="0.2">
      <c r="A529" s="33">
        <v>7</v>
      </c>
      <c r="B529" s="34" t="s">
        <v>504</v>
      </c>
      <c r="C529" s="35">
        <f>SUM(E357,E364)</f>
        <v>73</v>
      </c>
      <c r="D529" s="31"/>
      <c r="E529" s="31"/>
    </row>
    <row r="530" spans="1:5" s="32" customFormat="1" ht="16.5" customHeight="1" x14ac:dyDescent="0.2">
      <c r="A530" s="33">
        <v>8</v>
      </c>
      <c r="B530" s="34" t="s">
        <v>505</v>
      </c>
      <c r="C530" s="35">
        <f>SUM(E376,E388)</f>
        <v>314</v>
      </c>
      <c r="D530" s="31"/>
      <c r="E530" s="31"/>
    </row>
    <row r="531" spans="1:5" s="32" customFormat="1" ht="16.5" customHeight="1" x14ac:dyDescent="0.2">
      <c r="A531" s="33">
        <v>9</v>
      </c>
      <c r="B531" s="34" t="s">
        <v>506</v>
      </c>
      <c r="C531" s="35">
        <f>SUM(E394,E399,E407)</f>
        <v>241</v>
      </c>
      <c r="D531" s="31"/>
      <c r="E531" s="31"/>
    </row>
    <row r="532" spans="1:5" s="32" customFormat="1" ht="16.5" customHeight="1" x14ac:dyDescent="0.2">
      <c r="A532" s="33">
        <v>10</v>
      </c>
      <c r="B532" s="34" t="s">
        <v>507</v>
      </c>
      <c r="C532" s="35">
        <f>SUM(E430,E465,E508)</f>
        <v>3931</v>
      </c>
      <c r="D532" s="31"/>
      <c r="E532" s="31"/>
    </row>
    <row r="533" spans="1:5" s="32" customFormat="1" ht="16.5" customHeight="1" x14ac:dyDescent="0.2">
      <c r="A533" s="33">
        <v>11</v>
      </c>
      <c r="B533" s="36" t="s">
        <v>508</v>
      </c>
      <c r="C533" s="37">
        <f>SUM(E514,E520)</f>
        <v>150</v>
      </c>
      <c r="D533" s="38"/>
      <c r="E533" s="38"/>
    </row>
    <row r="534" spans="1:5" s="32" customFormat="1" ht="17.45" customHeight="1" x14ac:dyDescent="0.2">
      <c r="A534" s="28"/>
      <c r="B534" s="39" t="s">
        <v>509</v>
      </c>
      <c r="C534" s="30">
        <f>SUM(C523:C533)</f>
        <v>11846</v>
      </c>
      <c r="D534" s="30">
        <f>SUM(A133,A192,A246,A253,A258,A277,A298,A398,A406,A429,A464,A507,A513,A519)</f>
        <v>273</v>
      </c>
      <c r="E534" s="40" t="s">
        <v>62</v>
      </c>
    </row>
    <row r="535" spans="1:5" s="32" customFormat="1" ht="12" customHeight="1" x14ac:dyDescent="0.2">
      <c r="A535" s="28"/>
      <c r="B535" s="39"/>
      <c r="C535" s="30"/>
      <c r="D535" s="30"/>
      <c r="E535" s="40"/>
    </row>
    <row r="536" spans="1:5" s="32" customFormat="1" ht="17.45" customHeight="1" x14ac:dyDescent="0.2">
      <c r="A536" s="41"/>
      <c r="B536" s="42" t="s">
        <v>510</v>
      </c>
      <c r="C536" s="30">
        <f>SUM(C537:C543)</f>
        <v>5344</v>
      </c>
      <c r="D536" s="31"/>
      <c r="E536" s="31"/>
    </row>
    <row r="537" spans="1:5" s="32" customFormat="1" ht="16.5" customHeight="1" x14ac:dyDescent="0.2">
      <c r="A537" s="33">
        <v>1</v>
      </c>
      <c r="B537" s="34" t="s">
        <v>499</v>
      </c>
      <c r="C537" s="35">
        <f>E247</f>
        <v>2542</v>
      </c>
      <c r="D537" s="31"/>
      <c r="E537" s="31"/>
    </row>
    <row r="538" spans="1:5" s="32" customFormat="1" ht="16.5" customHeight="1" x14ac:dyDescent="0.2">
      <c r="A538" s="33">
        <v>2</v>
      </c>
      <c r="B538" s="34" t="s">
        <v>498</v>
      </c>
      <c r="C538" s="35">
        <f>E254</f>
        <v>93</v>
      </c>
      <c r="D538" s="31"/>
      <c r="E538" s="31"/>
    </row>
    <row r="539" spans="1:5" s="32" customFormat="1" ht="16.5" customHeight="1" x14ac:dyDescent="0.2">
      <c r="A539" s="33">
        <v>3</v>
      </c>
      <c r="B539" s="34" t="s">
        <v>500</v>
      </c>
      <c r="C539" s="35">
        <f>E259</f>
        <v>18</v>
      </c>
      <c r="D539" s="31"/>
      <c r="E539" s="31"/>
    </row>
    <row r="540" spans="1:5" s="32" customFormat="1" ht="16.5" customHeight="1" x14ac:dyDescent="0.2">
      <c r="A540" s="33">
        <v>4</v>
      </c>
      <c r="B540" s="34" t="s">
        <v>511</v>
      </c>
      <c r="C540" s="35">
        <f>E300</f>
        <v>404</v>
      </c>
      <c r="D540" s="31"/>
      <c r="E540" s="31"/>
    </row>
    <row r="541" spans="1:5" s="32" customFormat="1" ht="16.5" customHeight="1" x14ac:dyDescent="0.2">
      <c r="A541" s="33">
        <v>5</v>
      </c>
      <c r="B541" s="34" t="s">
        <v>507</v>
      </c>
      <c r="C541" s="35">
        <f>E508</f>
        <v>2001</v>
      </c>
      <c r="D541" s="31"/>
      <c r="E541" s="31"/>
    </row>
    <row r="542" spans="1:5" s="32" customFormat="1" ht="16.5" customHeight="1" x14ac:dyDescent="0.2">
      <c r="A542" s="33">
        <v>6</v>
      </c>
      <c r="B542" s="34" t="s">
        <v>506</v>
      </c>
      <c r="C542" s="35">
        <f>E407</f>
        <v>176</v>
      </c>
      <c r="D542" s="31"/>
      <c r="E542" s="31"/>
    </row>
    <row r="543" spans="1:5" s="32" customFormat="1" ht="16.5" customHeight="1" x14ac:dyDescent="0.2">
      <c r="A543" s="33">
        <v>7</v>
      </c>
      <c r="B543" s="36" t="s">
        <v>508</v>
      </c>
      <c r="C543" s="35">
        <f>E520</f>
        <v>110</v>
      </c>
      <c r="D543" s="31"/>
      <c r="E543" s="31"/>
    </row>
    <row r="544" spans="1:5" s="32" customFormat="1" ht="12" customHeight="1" x14ac:dyDescent="0.2">
      <c r="A544" s="28"/>
      <c r="B544" s="29"/>
      <c r="C544" s="30"/>
      <c r="D544" s="31"/>
      <c r="E544" s="31"/>
    </row>
    <row r="545" spans="1:5" s="32" customFormat="1" ht="18" customHeight="1" x14ac:dyDescent="0.25">
      <c r="A545" s="28"/>
      <c r="B545" s="28"/>
      <c r="C545" s="64" t="s">
        <v>512</v>
      </c>
      <c r="D545" s="64"/>
      <c r="E545" s="64"/>
    </row>
    <row r="546" spans="1:5" s="32" customFormat="1" ht="18" customHeight="1" x14ac:dyDescent="0.2">
      <c r="A546" s="65" t="s">
        <v>513</v>
      </c>
      <c r="B546" s="65"/>
      <c r="C546" s="66" t="s">
        <v>514</v>
      </c>
      <c r="D546" s="66"/>
      <c r="E546" s="66"/>
    </row>
    <row r="547" spans="1:5" s="32" customFormat="1" ht="15.95" customHeight="1" x14ac:dyDescent="0.2">
      <c r="A547" s="43"/>
      <c r="B547" s="39"/>
      <c r="C547" s="30"/>
      <c r="D547" s="31"/>
      <c r="E547" s="31"/>
    </row>
    <row r="548" spans="1:5" s="32" customFormat="1" ht="15.95" customHeight="1" x14ac:dyDescent="0.2">
      <c r="A548" s="43"/>
      <c r="B548" s="39"/>
      <c r="C548" s="30"/>
      <c r="D548" s="31"/>
      <c r="E548" s="31"/>
    </row>
    <row r="549" spans="1:5" s="32" customFormat="1" ht="15.95" customHeight="1" x14ac:dyDescent="0.2">
      <c r="A549" s="43"/>
      <c r="B549" s="39"/>
      <c r="C549" s="30"/>
      <c r="D549" s="31"/>
      <c r="E549" s="31"/>
    </row>
    <row r="550" spans="1:5" s="32" customFormat="1" ht="15.95" customHeight="1" x14ac:dyDescent="0.2">
      <c r="A550" s="43"/>
      <c r="B550" s="39"/>
      <c r="C550" s="30"/>
      <c r="D550" s="31"/>
      <c r="E550" s="31"/>
    </row>
    <row r="551" spans="1:5" s="32" customFormat="1" ht="18" customHeight="1" x14ac:dyDescent="0.25">
      <c r="A551" s="67" t="s">
        <v>515</v>
      </c>
      <c r="B551" s="67"/>
      <c r="C551" s="68" t="s">
        <v>516</v>
      </c>
      <c r="D551" s="68"/>
      <c r="E551" s="68"/>
    </row>
    <row r="552" spans="1:5" ht="15" customHeight="1" x14ac:dyDescent="0.2">
      <c r="C552" s="63"/>
      <c r="D552" s="63"/>
      <c r="E552" s="63"/>
    </row>
    <row r="553" spans="1:5" x14ac:dyDescent="0.2">
      <c r="B553" s="19"/>
    </row>
    <row r="554" spans="1:5" ht="14.25" customHeight="1" x14ac:dyDescent="0.2"/>
    <row r="555" spans="1:5" ht="14.25" customHeight="1" x14ac:dyDescent="0.2"/>
    <row r="556" spans="1:5" ht="14.25" customHeight="1" x14ac:dyDescent="0.2"/>
    <row r="557" spans="1:5" ht="14.25" customHeight="1" x14ac:dyDescent="0.2"/>
    <row r="558" spans="1:5" ht="14.25" customHeight="1" x14ac:dyDescent="0.2"/>
    <row r="559" spans="1:5" ht="14.25" customHeight="1" x14ac:dyDescent="0.2"/>
    <row r="560" spans="1:5" ht="14.25" customHeight="1" x14ac:dyDescent="0.2"/>
    <row r="561" ht="14.25" customHeight="1" x14ac:dyDescent="0.2"/>
  </sheetData>
  <sortState ref="A282:E294">
    <sortCondition ref="A282"/>
  </sortState>
  <mergeCells count="83">
    <mergeCell ref="A195:E195"/>
    <mergeCell ref="A196:E196"/>
    <mergeCell ref="A249:E249"/>
    <mergeCell ref="A250:E250"/>
    <mergeCell ref="A401:E401"/>
    <mergeCell ref="A281:E281"/>
    <mergeCell ref="A282:E282"/>
    <mergeCell ref="A283:A284"/>
    <mergeCell ref="A285:A286"/>
    <mergeCell ref="A287:A288"/>
    <mergeCell ref="A289:A291"/>
    <mergeCell ref="A292:A293"/>
    <mergeCell ref="A294:A295"/>
    <mergeCell ref="A296:A297"/>
    <mergeCell ref="A298:A299"/>
    <mergeCell ref="A396:E396"/>
    <mergeCell ref="A271:E271"/>
    <mergeCell ref="A275:A276"/>
    <mergeCell ref="A277:A278"/>
    <mergeCell ref="A390:E390"/>
    <mergeCell ref="A391:E391"/>
    <mergeCell ref="A326:E326"/>
    <mergeCell ref="A327:E327"/>
    <mergeCell ref="A328:A329"/>
    <mergeCell ref="A330:A331"/>
    <mergeCell ref="A332:A333"/>
    <mergeCell ref="A334:A335"/>
    <mergeCell ref="A336:A337"/>
    <mergeCell ref="A314:E314"/>
    <mergeCell ref="A315:E315"/>
    <mergeCell ref="A41:E41"/>
    <mergeCell ref="A42:E42"/>
    <mergeCell ref="A308:E308"/>
    <mergeCell ref="A309:E309"/>
    <mergeCell ref="A359:E359"/>
    <mergeCell ref="A342:A343"/>
    <mergeCell ref="A344:A346"/>
    <mergeCell ref="A347:A348"/>
    <mergeCell ref="A79:E79"/>
    <mergeCell ref="A80:E80"/>
    <mergeCell ref="A261:E261"/>
    <mergeCell ref="A262:E262"/>
    <mergeCell ref="A264:A265"/>
    <mergeCell ref="A266:A267"/>
    <mergeCell ref="A136:E136"/>
    <mergeCell ref="A270:E270"/>
    <mergeCell ref="A137:E137"/>
    <mergeCell ref="C552:E552"/>
    <mergeCell ref="A516:E516"/>
    <mergeCell ref="A517:E517"/>
    <mergeCell ref="A256:E256"/>
    <mergeCell ref="A257:E257"/>
    <mergeCell ref="C545:E545"/>
    <mergeCell ref="A546:B546"/>
    <mergeCell ref="C546:E546"/>
    <mergeCell ref="A551:B551"/>
    <mergeCell ref="C551:E551"/>
    <mergeCell ref="A302:E302"/>
    <mergeCell ref="A303:E303"/>
    <mergeCell ref="A351:E351"/>
    <mergeCell ref="A352:E352"/>
    <mergeCell ref="A467:E467"/>
    <mergeCell ref="A4:E4"/>
    <mergeCell ref="A7:B8"/>
    <mergeCell ref="A5:E5"/>
    <mergeCell ref="A10:E10"/>
    <mergeCell ref="A11:E11"/>
    <mergeCell ref="A468:E468"/>
    <mergeCell ref="A510:E510"/>
    <mergeCell ref="A511:E511"/>
    <mergeCell ref="A432:E432"/>
    <mergeCell ref="A433:E433"/>
    <mergeCell ref="A340:E340"/>
    <mergeCell ref="A409:E409"/>
    <mergeCell ref="A410:E410"/>
    <mergeCell ref="A341:E341"/>
    <mergeCell ref="A378:E378"/>
    <mergeCell ref="A379:E379"/>
    <mergeCell ref="A360:E360"/>
    <mergeCell ref="A366:E366"/>
    <mergeCell ref="A367:E367"/>
    <mergeCell ref="A402:E402"/>
    <mergeCell ref="A397:E397"/>
  </mergeCells>
  <phoneticPr fontId="0" type="noConversion"/>
  <pageMargins left="0.6" right="0.25" top="0.5" bottom="0.5" header="0" footer="0.25"/>
  <pageSetup paperSize="9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showGridLines="0" view="pageBreakPreview" topLeftCell="A344" zoomScaleNormal="100" zoomScaleSheetLayoutView="100" workbookViewId="0">
      <selection activeCell="D334" sqref="D334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57" t="s">
        <v>58</v>
      </c>
      <c r="B4" s="57"/>
      <c r="C4" s="57"/>
      <c r="D4" s="57"/>
      <c r="E4" s="57"/>
    </row>
    <row r="5" spans="1:5" ht="24.95" customHeight="1" x14ac:dyDescent="0.2">
      <c r="A5" s="62" t="s">
        <v>491</v>
      </c>
      <c r="B5" s="62"/>
      <c r="C5" s="62"/>
      <c r="D5" s="62"/>
      <c r="E5" s="62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58" t="s">
        <v>63</v>
      </c>
      <c r="B7" s="59"/>
      <c r="C7" s="20" t="s">
        <v>64</v>
      </c>
      <c r="D7" s="20" t="s">
        <v>65</v>
      </c>
      <c r="E7" s="20" t="s">
        <v>66</v>
      </c>
    </row>
    <row r="8" spans="1:5" ht="18" customHeight="1" x14ac:dyDescent="0.2">
      <c r="A8" s="60"/>
      <c r="B8" s="61"/>
      <c r="C8" s="20">
        <f>SUM(C65,C124,C178,C185,C190,C201,C222,C227,C235,C258,C293,C336,C342,C348)</f>
        <v>9179</v>
      </c>
      <c r="D8" s="20">
        <f t="shared" ref="D8:E8" si="0">SUM(D65,D124,D178,D185,D190,D201,D222,D227,D235,D258,D293,D336,D342,D348)</f>
        <v>1330</v>
      </c>
      <c r="E8" s="20">
        <f t="shared" si="0"/>
        <v>10509</v>
      </c>
    </row>
    <row r="9" spans="1:5" ht="18" customHeight="1" x14ac:dyDescent="0.2">
      <c r="A9" s="21" t="s">
        <v>0</v>
      </c>
      <c r="B9" s="22" t="s">
        <v>62</v>
      </c>
      <c r="C9" s="22" t="s">
        <v>60</v>
      </c>
      <c r="D9" s="22" t="s">
        <v>61</v>
      </c>
      <c r="E9" s="22" t="s">
        <v>59</v>
      </c>
    </row>
    <row r="10" spans="1:5" s="13" customFormat="1" ht="15.95" customHeight="1" x14ac:dyDescent="0.2">
      <c r="A10" s="54" t="s">
        <v>297</v>
      </c>
      <c r="B10" s="55"/>
      <c r="C10" s="55"/>
      <c r="D10" s="55"/>
      <c r="E10" s="56"/>
    </row>
    <row r="11" spans="1:5" s="13" customFormat="1" ht="15.95" customHeight="1" x14ac:dyDescent="0.2">
      <c r="A11" s="54" t="s">
        <v>496</v>
      </c>
      <c r="B11" s="55"/>
      <c r="C11" s="55"/>
      <c r="D11" s="55"/>
      <c r="E11" s="56"/>
    </row>
    <row r="12" spans="1:5" s="13" customFormat="1" ht="15.95" customHeight="1" x14ac:dyDescent="0.2">
      <c r="A12" s="14">
        <v>1</v>
      </c>
      <c r="B12" s="15" t="s">
        <v>347</v>
      </c>
      <c r="C12" s="16">
        <v>19</v>
      </c>
      <c r="D12" s="16">
        <v>0</v>
      </c>
      <c r="E12" s="16">
        <f t="shared" ref="E12:E43" si="1">SUM(C12:D12)</f>
        <v>19</v>
      </c>
    </row>
    <row r="13" spans="1:5" s="13" customFormat="1" ht="15.95" customHeight="1" x14ac:dyDescent="0.2">
      <c r="A13" s="14">
        <v>2</v>
      </c>
      <c r="B13" s="15" t="s">
        <v>328</v>
      </c>
      <c r="C13" s="16">
        <v>12</v>
      </c>
      <c r="D13" s="16">
        <v>0</v>
      </c>
      <c r="E13" s="16">
        <f t="shared" si="1"/>
        <v>12</v>
      </c>
    </row>
    <row r="14" spans="1:5" s="13" customFormat="1" ht="15.95" customHeight="1" x14ac:dyDescent="0.2">
      <c r="A14" s="14">
        <v>3</v>
      </c>
      <c r="B14" s="15" t="s">
        <v>338</v>
      </c>
      <c r="C14" s="16">
        <v>13</v>
      </c>
      <c r="D14" s="16">
        <v>0</v>
      </c>
      <c r="E14" s="16">
        <f t="shared" si="1"/>
        <v>13</v>
      </c>
    </row>
    <row r="15" spans="1:5" s="13" customFormat="1" ht="15.95" customHeight="1" x14ac:dyDescent="0.2">
      <c r="A15" s="14">
        <v>4</v>
      </c>
      <c r="B15" s="15" t="s">
        <v>345</v>
      </c>
      <c r="C15" s="16">
        <v>17</v>
      </c>
      <c r="D15" s="16">
        <v>0</v>
      </c>
      <c r="E15" s="16">
        <f t="shared" si="1"/>
        <v>17</v>
      </c>
    </row>
    <row r="16" spans="1:5" s="13" customFormat="1" ht="15.95" customHeight="1" x14ac:dyDescent="0.2">
      <c r="A16" s="14">
        <v>5</v>
      </c>
      <c r="B16" s="15" t="s">
        <v>314</v>
      </c>
      <c r="C16" s="16">
        <v>11</v>
      </c>
      <c r="D16" s="16">
        <v>0</v>
      </c>
      <c r="E16" s="16">
        <f t="shared" si="1"/>
        <v>11</v>
      </c>
    </row>
    <row r="17" spans="1:5" s="13" customFormat="1" ht="15.95" customHeight="1" x14ac:dyDescent="0.2">
      <c r="A17" s="14">
        <v>6</v>
      </c>
      <c r="B17" s="15" t="s">
        <v>325</v>
      </c>
      <c r="C17" s="16">
        <v>10</v>
      </c>
      <c r="D17" s="16">
        <v>0</v>
      </c>
      <c r="E17" s="16">
        <f t="shared" si="1"/>
        <v>10</v>
      </c>
    </row>
    <row r="18" spans="1:5" s="13" customFormat="1" ht="15.95" customHeight="1" x14ac:dyDescent="0.2">
      <c r="A18" s="14">
        <v>7</v>
      </c>
      <c r="B18" s="15" t="s">
        <v>334</v>
      </c>
      <c r="C18" s="16">
        <v>16</v>
      </c>
      <c r="D18" s="16">
        <v>0</v>
      </c>
      <c r="E18" s="16">
        <f t="shared" si="1"/>
        <v>16</v>
      </c>
    </row>
    <row r="19" spans="1:5" s="13" customFormat="1" ht="15.95" customHeight="1" x14ac:dyDescent="0.2">
      <c r="A19" s="14">
        <v>8</v>
      </c>
      <c r="B19" s="15" t="s">
        <v>344</v>
      </c>
      <c r="C19" s="16">
        <v>18</v>
      </c>
      <c r="D19" s="16">
        <v>1</v>
      </c>
      <c r="E19" s="16">
        <f t="shared" si="1"/>
        <v>19</v>
      </c>
    </row>
    <row r="20" spans="1:5" s="13" customFormat="1" ht="15.95" customHeight="1" x14ac:dyDescent="0.2">
      <c r="A20" s="14">
        <v>9</v>
      </c>
      <c r="B20" s="15" t="s">
        <v>349</v>
      </c>
      <c r="C20" s="16">
        <v>2</v>
      </c>
      <c r="D20" s="16">
        <v>0</v>
      </c>
      <c r="E20" s="16">
        <f t="shared" si="1"/>
        <v>2</v>
      </c>
    </row>
    <row r="21" spans="1:5" s="13" customFormat="1" ht="15.95" customHeight="1" x14ac:dyDescent="0.2">
      <c r="A21" s="14">
        <v>10</v>
      </c>
      <c r="B21" s="15" t="s">
        <v>348</v>
      </c>
      <c r="C21" s="16">
        <v>13</v>
      </c>
      <c r="D21" s="16">
        <v>0</v>
      </c>
      <c r="E21" s="16">
        <f t="shared" si="1"/>
        <v>13</v>
      </c>
    </row>
    <row r="22" spans="1:5" s="13" customFormat="1" ht="15.95" customHeight="1" x14ac:dyDescent="0.2">
      <c r="A22" s="14">
        <v>11</v>
      </c>
      <c r="B22" s="15" t="s">
        <v>315</v>
      </c>
      <c r="C22" s="16">
        <v>11</v>
      </c>
      <c r="D22" s="16">
        <v>0</v>
      </c>
      <c r="E22" s="16">
        <f t="shared" si="1"/>
        <v>11</v>
      </c>
    </row>
    <row r="23" spans="1:5" s="13" customFormat="1" ht="15.95" customHeight="1" x14ac:dyDescent="0.2">
      <c r="A23" s="14">
        <v>12</v>
      </c>
      <c r="B23" s="15" t="s">
        <v>312</v>
      </c>
      <c r="C23" s="16">
        <v>7</v>
      </c>
      <c r="D23" s="16">
        <v>0</v>
      </c>
      <c r="E23" s="16">
        <f t="shared" si="1"/>
        <v>7</v>
      </c>
    </row>
    <row r="24" spans="1:5" s="13" customFormat="1" ht="15.95" customHeight="1" x14ac:dyDescent="0.2">
      <c r="A24" s="14">
        <v>13</v>
      </c>
      <c r="B24" s="15" t="s">
        <v>346</v>
      </c>
      <c r="C24" s="16">
        <v>14</v>
      </c>
      <c r="D24" s="16">
        <v>0</v>
      </c>
      <c r="E24" s="16">
        <f t="shared" si="1"/>
        <v>14</v>
      </c>
    </row>
    <row r="25" spans="1:5" s="13" customFormat="1" ht="15.95" customHeight="1" x14ac:dyDescent="0.2">
      <c r="A25" s="14">
        <v>14</v>
      </c>
      <c r="B25" s="15" t="s">
        <v>313</v>
      </c>
      <c r="C25" s="16">
        <v>9</v>
      </c>
      <c r="D25" s="16">
        <v>0</v>
      </c>
      <c r="E25" s="16">
        <f t="shared" si="1"/>
        <v>9</v>
      </c>
    </row>
    <row r="26" spans="1:5" s="13" customFormat="1" ht="15.95" customHeight="1" x14ac:dyDescent="0.2">
      <c r="A26" s="14">
        <v>15</v>
      </c>
      <c r="B26" s="15" t="s">
        <v>340</v>
      </c>
      <c r="C26" s="16">
        <v>18</v>
      </c>
      <c r="D26" s="16">
        <v>0</v>
      </c>
      <c r="E26" s="16">
        <f t="shared" si="1"/>
        <v>18</v>
      </c>
    </row>
    <row r="27" spans="1:5" s="13" customFormat="1" ht="15.95" customHeight="1" x14ac:dyDescent="0.2">
      <c r="A27" s="14">
        <v>16</v>
      </c>
      <c r="B27" s="15" t="s">
        <v>311</v>
      </c>
      <c r="C27" s="16">
        <v>11</v>
      </c>
      <c r="D27" s="16">
        <v>0</v>
      </c>
      <c r="E27" s="16">
        <f t="shared" si="1"/>
        <v>11</v>
      </c>
    </row>
    <row r="28" spans="1:5" s="13" customFormat="1" ht="15.95" customHeight="1" x14ac:dyDescent="0.2">
      <c r="A28" s="14">
        <v>17</v>
      </c>
      <c r="B28" s="15" t="s">
        <v>307</v>
      </c>
      <c r="C28" s="16">
        <v>15</v>
      </c>
      <c r="D28" s="16">
        <v>0</v>
      </c>
      <c r="E28" s="16">
        <f t="shared" si="1"/>
        <v>15</v>
      </c>
    </row>
    <row r="29" spans="1:5" s="13" customFormat="1" ht="15.95" customHeight="1" x14ac:dyDescent="0.2">
      <c r="A29" s="14">
        <v>18</v>
      </c>
      <c r="B29" s="15" t="s">
        <v>321</v>
      </c>
      <c r="C29" s="16">
        <v>17</v>
      </c>
      <c r="D29" s="16">
        <v>0</v>
      </c>
      <c r="E29" s="16">
        <f t="shared" si="1"/>
        <v>17</v>
      </c>
    </row>
    <row r="30" spans="1:5" s="13" customFormat="1" ht="15.95" customHeight="1" x14ac:dyDescent="0.2">
      <c r="A30" s="14">
        <v>19</v>
      </c>
      <c r="B30" s="15" t="s">
        <v>326</v>
      </c>
      <c r="C30" s="16">
        <v>17</v>
      </c>
      <c r="D30" s="16">
        <v>0</v>
      </c>
      <c r="E30" s="16">
        <f t="shared" si="1"/>
        <v>17</v>
      </c>
    </row>
    <row r="31" spans="1:5" s="13" customFormat="1" ht="15.95" customHeight="1" x14ac:dyDescent="0.2">
      <c r="A31" s="14">
        <v>20</v>
      </c>
      <c r="B31" s="15" t="s">
        <v>329</v>
      </c>
      <c r="C31" s="16">
        <v>23</v>
      </c>
      <c r="D31" s="16">
        <v>1</v>
      </c>
      <c r="E31" s="16">
        <f t="shared" si="1"/>
        <v>24</v>
      </c>
    </row>
    <row r="32" spans="1:5" s="13" customFormat="1" ht="15.95" customHeight="1" x14ac:dyDescent="0.2">
      <c r="A32" s="14">
        <v>21</v>
      </c>
      <c r="B32" s="15" t="s">
        <v>333</v>
      </c>
      <c r="C32" s="16">
        <v>21</v>
      </c>
      <c r="D32" s="16">
        <v>0</v>
      </c>
      <c r="E32" s="16">
        <f t="shared" si="1"/>
        <v>21</v>
      </c>
    </row>
    <row r="33" spans="1:5" s="13" customFormat="1" ht="15.95" customHeight="1" x14ac:dyDescent="0.2">
      <c r="A33" s="14">
        <v>22</v>
      </c>
      <c r="B33" s="15" t="s">
        <v>337</v>
      </c>
      <c r="C33" s="16">
        <v>15</v>
      </c>
      <c r="D33" s="16">
        <v>0</v>
      </c>
      <c r="E33" s="16">
        <f t="shared" si="1"/>
        <v>15</v>
      </c>
    </row>
    <row r="34" spans="1:5" s="13" customFormat="1" ht="15.95" customHeight="1" x14ac:dyDescent="0.2">
      <c r="A34" s="14">
        <v>23</v>
      </c>
      <c r="B34" s="15" t="s">
        <v>341</v>
      </c>
      <c r="C34" s="16">
        <v>24</v>
      </c>
      <c r="D34" s="16">
        <v>0</v>
      </c>
      <c r="E34" s="16">
        <f t="shared" si="1"/>
        <v>24</v>
      </c>
    </row>
    <row r="35" spans="1:5" s="13" customFormat="1" ht="15.95" customHeight="1" x14ac:dyDescent="0.2">
      <c r="A35" s="14">
        <v>24</v>
      </c>
      <c r="B35" s="15" t="s">
        <v>343</v>
      </c>
      <c r="C35" s="16">
        <v>10</v>
      </c>
      <c r="D35" s="16">
        <v>0</v>
      </c>
      <c r="E35" s="16">
        <f t="shared" si="1"/>
        <v>10</v>
      </c>
    </row>
    <row r="36" spans="1:5" s="13" customFormat="1" ht="15.95" customHeight="1" x14ac:dyDescent="0.2">
      <c r="A36" s="14">
        <v>25</v>
      </c>
      <c r="B36" s="15" t="s">
        <v>308</v>
      </c>
      <c r="C36" s="16">
        <v>16</v>
      </c>
      <c r="D36" s="16">
        <v>0</v>
      </c>
      <c r="E36" s="16">
        <f t="shared" si="1"/>
        <v>16</v>
      </c>
    </row>
    <row r="37" spans="1:5" s="13" customFormat="1" ht="15.95" customHeight="1" x14ac:dyDescent="0.2">
      <c r="A37" s="14">
        <v>26</v>
      </c>
      <c r="B37" s="15" t="s">
        <v>331</v>
      </c>
      <c r="C37" s="16">
        <v>9</v>
      </c>
      <c r="D37" s="16">
        <v>0</v>
      </c>
      <c r="E37" s="16">
        <f t="shared" si="1"/>
        <v>9</v>
      </c>
    </row>
    <row r="38" spans="1:5" s="13" customFormat="1" ht="15.95" customHeight="1" x14ac:dyDescent="0.2">
      <c r="A38" s="14">
        <v>27</v>
      </c>
      <c r="B38" s="15" t="s">
        <v>309</v>
      </c>
      <c r="C38" s="16">
        <v>11</v>
      </c>
      <c r="D38" s="16">
        <v>0</v>
      </c>
      <c r="E38" s="16">
        <f t="shared" si="1"/>
        <v>11</v>
      </c>
    </row>
    <row r="39" spans="1:5" s="13" customFormat="1" ht="15.95" customHeight="1" x14ac:dyDescent="0.2">
      <c r="A39" s="14">
        <v>28</v>
      </c>
      <c r="B39" s="15" t="s">
        <v>310</v>
      </c>
      <c r="C39" s="16">
        <v>7</v>
      </c>
      <c r="D39" s="16">
        <v>0</v>
      </c>
      <c r="E39" s="16">
        <f t="shared" si="1"/>
        <v>7</v>
      </c>
    </row>
    <row r="40" spans="1:5" s="13" customFormat="1" ht="15.95" customHeight="1" x14ac:dyDescent="0.2">
      <c r="A40" s="14">
        <v>29</v>
      </c>
      <c r="B40" s="15" t="s">
        <v>316</v>
      </c>
      <c r="C40" s="16">
        <v>8</v>
      </c>
      <c r="D40" s="16">
        <v>0</v>
      </c>
      <c r="E40" s="16">
        <f t="shared" si="1"/>
        <v>8</v>
      </c>
    </row>
    <row r="41" spans="1:5" s="13" customFormat="1" ht="15.95" customHeight="1" x14ac:dyDescent="0.2">
      <c r="A41" s="14">
        <v>30</v>
      </c>
      <c r="B41" s="15" t="s">
        <v>317</v>
      </c>
      <c r="C41" s="16">
        <v>10</v>
      </c>
      <c r="D41" s="16">
        <v>0</v>
      </c>
      <c r="E41" s="16">
        <f t="shared" si="1"/>
        <v>10</v>
      </c>
    </row>
    <row r="42" spans="1:5" s="13" customFormat="1" ht="15.95" customHeight="1" x14ac:dyDescent="0.2">
      <c r="A42" s="14">
        <v>31</v>
      </c>
      <c r="B42" s="15" t="s">
        <v>318</v>
      </c>
      <c r="C42" s="16">
        <v>11</v>
      </c>
      <c r="D42" s="16">
        <v>1</v>
      </c>
      <c r="E42" s="16">
        <f t="shared" si="1"/>
        <v>12</v>
      </c>
    </row>
    <row r="43" spans="1:5" s="13" customFormat="1" ht="15.95" customHeight="1" x14ac:dyDescent="0.2">
      <c r="A43" s="14">
        <v>32</v>
      </c>
      <c r="B43" s="15" t="s">
        <v>319</v>
      </c>
      <c r="C43" s="16">
        <v>14</v>
      </c>
      <c r="D43" s="16">
        <v>0</v>
      </c>
      <c r="E43" s="16">
        <f t="shared" si="1"/>
        <v>14</v>
      </c>
    </row>
    <row r="44" spans="1:5" s="13" customFormat="1" ht="15.95" customHeight="1" x14ac:dyDescent="0.2">
      <c r="A44" s="14">
        <v>33</v>
      </c>
      <c r="B44" s="15" t="s">
        <v>320</v>
      </c>
      <c r="C44" s="16">
        <v>10</v>
      </c>
      <c r="D44" s="16">
        <v>0</v>
      </c>
      <c r="E44" s="16">
        <f t="shared" ref="E44:E64" si="2">SUM(C44:D44)</f>
        <v>10</v>
      </c>
    </row>
    <row r="45" spans="1:5" s="13" customFormat="1" ht="15.95" customHeight="1" x14ac:dyDescent="0.2">
      <c r="A45" s="14">
        <v>34</v>
      </c>
      <c r="B45" s="15" t="s">
        <v>322</v>
      </c>
      <c r="C45" s="16">
        <v>12</v>
      </c>
      <c r="D45" s="16">
        <v>0</v>
      </c>
      <c r="E45" s="16">
        <f t="shared" si="2"/>
        <v>12</v>
      </c>
    </row>
    <row r="46" spans="1:5" s="13" customFormat="1" ht="15.95" customHeight="1" x14ac:dyDescent="0.2">
      <c r="A46" s="14">
        <v>35</v>
      </c>
      <c r="B46" s="15" t="s">
        <v>323</v>
      </c>
      <c r="C46" s="16">
        <v>6</v>
      </c>
      <c r="D46" s="16">
        <v>0</v>
      </c>
      <c r="E46" s="16">
        <f t="shared" si="2"/>
        <v>6</v>
      </c>
    </row>
    <row r="47" spans="1:5" s="13" customFormat="1" ht="15.95" customHeight="1" x14ac:dyDescent="0.2">
      <c r="A47" s="14">
        <v>36</v>
      </c>
      <c r="B47" s="15" t="s">
        <v>324</v>
      </c>
      <c r="C47" s="16">
        <v>14</v>
      </c>
      <c r="D47" s="16">
        <v>0</v>
      </c>
      <c r="E47" s="16">
        <f t="shared" si="2"/>
        <v>14</v>
      </c>
    </row>
    <row r="48" spans="1:5" s="13" customFormat="1" ht="15.95" customHeight="1" x14ac:dyDescent="0.2">
      <c r="A48" s="14">
        <v>37</v>
      </c>
      <c r="B48" s="15" t="s">
        <v>327</v>
      </c>
      <c r="C48" s="16">
        <v>17</v>
      </c>
      <c r="D48" s="16">
        <v>0</v>
      </c>
      <c r="E48" s="16">
        <f t="shared" si="2"/>
        <v>17</v>
      </c>
    </row>
    <row r="49" spans="1:5" s="13" customFormat="1" ht="15.95" customHeight="1" x14ac:dyDescent="0.2">
      <c r="A49" s="14">
        <v>38</v>
      </c>
      <c r="B49" s="15" t="s">
        <v>330</v>
      </c>
      <c r="C49" s="16">
        <v>7</v>
      </c>
      <c r="D49" s="16">
        <v>0</v>
      </c>
      <c r="E49" s="16">
        <f t="shared" si="2"/>
        <v>7</v>
      </c>
    </row>
    <row r="50" spans="1:5" s="13" customFormat="1" ht="15.95" customHeight="1" x14ac:dyDescent="0.2">
      <c r="A50" s="14">
        <v>39</v>
      </c>
      <c r="B50" s="15" t="s">
        <v>332</v>
      </c>
      <c r="C50" s="16">
        <v>15</v>
      </c>
      <c r="D50" s="16">
        <v>0</v>
      </c>
      <c r="E50" s="16">
        <f t="shared" si="2"/>
        <v>15</v>
      </c>
    </row>
    <row r="51" spans="1:5" s="13" customFormat="1" ht="15.95" customHeight="1" x14ac:dyDescent="0.2">
      <c r="A51" s="14">
        <v>40</v>
      </c>
      <c r="B51" s="15" t="s">
        <v>335</v>
      </c>
      <c r="C51" s="16">
        <v>8</v>
      </c>
      <c r="D51" s="16">
        <v>0</v>
      </c>
      <c r="E51" s="16">
        <f t="shared" si="2"/>
        <v>8</v>
      </c>
    </row>
    <row r="52" spans="1:5" s="13" customFormat="1" ht="15.95" customHeight="1" x14ac:dyDescent="0.2">
      <c r="A52" s="14">
        <v>41</v>
      </c>
      <c r="B52" s="15" t="s">
        <v>336</v>
      </c>
      <c r="C52" s="16">
        <v>11</v>
      </c>
      <c r="D52" s="16">
        <v>0</v>
      </c>
      <c r="E52" s="16">
        <f t="shared" si="2"/>
        <v>11</v>
      </c>
    </row>
    <row r="53" spans="1:5" s="13" customFormat="1" ht="15.95" customHeight="1" x14ac:dyDescent="0.2">
      <c r="A53" s="14">
        <v>42</v>
      </c>
      <c r="B53" s="15" t="s">
        <v>350</v>
      </c>
      <c r="C53" s="16">
        <v>1</v>
      </c>
      <c r="D53" s="16">
        <v>3</v>
      </c>
      <c r="E53" s="16">
        <f t="shared" si="2"/>
        <v>4</v>
      </c>
    </row>
    <row r="54" spans="1:5" s="13" customFormat="1" ht="15.95" customHeight="1" x14ac:dyDescent="0.2">
      <c r="A54" s="14">
        <v>43</v>
      </c>
      <c r="B54" s="15" t="s">
        <v>339</v>
      </c>
      <c r="C54" s="16">
        <v>0</v>
      </c>
      <c r="D54" s="16">
        <v>1</v>
      </c>
      <c r="E54" s="16">
        <f t="shared" si="2"/>
        <v>1</v>
      </c>
    </row>
    <row r="55" spans="1:5" s="13" customFormat="1" ht="15.95" customHeight="1" x14ac:dyDescent="0.2">
      <c r="A55" s="14">
        <v>44</v>
      </c>
      <c r="B55" s="15" t="s">
        <v>302</v>
      </c>
      <c r="C55" s="16">
        <v>6</v>
      </c>
      <c r="D55" s="16">
        <v>0</v>
      </c>
      <c r="E55" s="16">
        <f t="shared" si="2"/>
        <v>6</v>
      </c>
    </row>
    <row r="56" spans="1:5" s="13" customFormat="1" ht="15.95" customHeight="1" x14ac:dyDescent="0.2">
      <c r="A56" s="14">
        <v>45</v>
      </c>
      <c r="B56" s="15" t="s">
        <v>300</v>
      </c>
      <c r="C56" s="16">
        <v>19</v>
      </c>
      <c r="D56" s="16">
        <v>0</v>
      </c>
      <c r="E56" s="16">
        <f t="shared" si="2"/>
        <v>19</v>
      </c>
    </row>
    <row r="57" spans="1:5" s="13" customFormat="1" ht="15.95" customHeight="1" x14ac:dyDescent="0.2">
      <c r="A57" s="14">
        <v>46</v>
      </c>
      <c r="B57" s="15" t="s">
        <v>299</v>
      </c>
      <c r="C57" s="16">
        <v>5</v>
      </c>
      <c r="D57" s="16">
        <v>0</v>
      </c>
      <c r="E57" s="16">
        <f t="shared" si="2"/>
        <v>5</v>
      </c>
    </row>
    <row r="58" spans="1:5" s="13" customFormat="1" ht="15.95" customHeight="1" x14ac:dyDescent="0.2">
      <c r="A58" s="14">
        <v>47</v>
      </c>
      <c r="B58" s="15" t="s">
        <v>298</v>
      </c>
      <c r="C58" s="16">
        <v>7</v>
      </c>
      <c r="D58" s="16">
        <v>0</v>
      </c>
      <c r="E58" s="16">
        <f t="shared" si="2"/>
        <v>7</v>
      </c>
    </row>
    <row r="59" spans="1:5" s="13" customFormat="1" ht="15.95" customHeight="1" x14ac:dyDescent="0.2">
      <c r="A59" s="14">
        <v>48</v>
      </c>
      <c r="B59" s="15" t="s">
        <v>301</v>
      </c>
      <c r="C59" s="16">
        <v>4</v>
      </c>
      <c r="D59" s="16">
        <v>0</v>
      </c>
      <c r="E59" s="16">
        <f t="shared" si="2"/>
        <v>4</v>
      </c>
    </row>
    <row r="60" spans="1:5" s="13" customFormat="1" ht="15.95" customHeight="1" x14ac:dyDescent="0.2">
      <c r="A60" s="14">
        <v>49</v>
      </c>
      <c r="B60" s="15" t="s">
        <v>342</v>
      </c>
      <c r="C60" s="16">
        <v>8</v>
      </c>
      <c r="D60" s="16">
        <v>0</v>
      </c>
      <c r="E60" s="16">
        <f t="shared" si="2"/>
        <v>8</v>
      </c>
    </row>
    <row r="61" spans="1:5" s="13" customFormat="1" ht="15.95" customHeight="1" x14ac:dyDescent="0.2">
      <c r="A61" s="14">
        <v>50</v>
      </c>
      <c r="B61" s="15" t="s">
        <v>303</v>
      </c>
      <c r="C61" s="16">
        <v>6</v>
      </c>
      <c r="D61" s="16">
        <v>1</v>
      </c>
      <c r="E61" s="16">
        <f t="shared" si="2"/>
        <v>7</v>
      </c>
    </row>
    <row r="62" spans="1:5" s="13" customFormat="1" ht="15.95" customHeight="1" x14ac:dyDescent="0.2">
      <c r="A62" s="14">
        <v>51</v>
      </c>
      <c r="B62" s="15" t="s">
        <v>305</v>
      </c>
      <c r="C62" s="16">
        <v>1</v>
      </c>
      <c r="D62" s="16">
        <v>4</v>
      </c>
      <c r="E62" s="16">
        <f t="shared" si="2"/>
        <v>5</v>
      </c>
    </row>
    <row r="63" spans="1:5" s="13" customFormat="1" ht="15.95" customHeight="1" x14ac:dyDescent="0.2">
      <c r="A63" s="14">
        <v>52</v>
      </c>
      <c r="B63" s="15" t="s">
        <v>306</v>
      </c>
      <c r="C63" s="16">
        <v>8</v>
      </c>
      <c r="D63" s="16">
        <v>1</v>
      </c>
      <c r="E63" s="16">
        <f t="shared" si="2"/>
        <v>9</v>
      </c>
    </row>
    <row r="64" spans="1:5" s="13" customFormat="1" ht="15.95" customHeight="1" x14ac:dyDescent="0.2">
      <c r="A64" s="14">
        <v>53</v>
      </c>
      <c r="B64" s="15" t="s">
        <v>304</v>
      </c>
      <c r="C64" s="16">
        <v>0</v>
      </c>
      <c r="D64" s="16">
        <v>5</v>
      </c>
      <c r="E64" s="16">
        <f t="shared" si="2"/>
        <v>5</v>
      </c>
    </row>
    <row r="65" spans="1:5" s="13" customFormat="1" ht="15.95" customHeight="1" x14ac:dyDescent="0.2">
      <c r="A65" s="18" t="s">
        <v>59</v>
      </c>
      <c r="B65" s="17"/>
      <c r="C65" s="26">
        <f>SUM(C12:C64)</f>
        <v>594</v>
      </c>
      <c r="D65" s="26">
        <f t="shared" ref="D65:E65" si="3">SUM(D12:D64)</f>
        <v>18</v>
      </c>
      <c r="E65" s="26">
        <f t="shared" si="3"/>
        <v>612</v>
      </c>
    </row>
    <row r="66" spans="1:5" s="13" customFormat="1" ht="12" customHeight="1" x14ac:dyDescent="0.2">
      <c r="A66" s="23"/>
      <c r="B66" s="24"/>
      <c r="C66" s="25"/>
      <c r="D66" s="25"/>
      <c r="E66" s="25"/>
    </row>
    <row r="67" spans="1:5" s="13" customFormat="1" ht="15.95" customHeight="1" x14ac:dyDescent="0.2">
      <c r="A67" s="54" t="s">
        <v>202</v>
      </c>
      <c r="B67" s="55"/>
      <c r="C67" s="55"/>
      <c r="D67" s="55"/>
      <c r="E67" s="56"/>
    </row>
    <row r="68" spans="1:5" s="13" customFormat="1" ht="15.95" customHeight="1" x14ac:dyDescent="0.2">
      <c r="A68" s="54" t="s">
        <v>496</v>
      </c>
      <c r="B68" s="55"/>
      <c r="C68" s="55"/>
      <c r="D68" s="55"/>
      <c r="E68" s="56"/>
    </row>
    <row r="69" spans="1:5" s="13" customFormat="1" ht="15.95" customHeight="1" x14ac:dyDescent="0.2">
      <c r="A69" s="14">
        <v>1</v>
      </c>
      <c r="B69" s="15" t="s">
        <v>243</v>
      </c>
      <c r="C69" s="16">
        <v>42</v>
      </c>
      <c r="D69" s="16">
        <v>0</v>
      </c>
      <c r="E69" s="16">
        <f t="shared" ref="E69:E100" si="4">SUM(C69:D69)</f>
        <v>42</v>
      </c>
    </row>
    <row r="70" spans="1:5" s="13" customFormat="1" ht="15.95" customHeight="1" x14ac:dyDescent="0.2">
      <c r="A70" s="14">
        <v>2</v>
      </c>
      <c r="B70" s="15" t="s">
        <v>232</v>
      </c>
      <c r="C70" s="16">
        <v>47</v>
      </c>
      <c r="D70" s="16">
        <v>0</v>
      </c>
      <c r="E70" s="16">
        <f t="shared" si="4"/>
        <v>47</v>
      </c>
    </row>
    <row r="71" spans="1:5" s="13" customFormat="1" ht="15.95" customHeight="1" x14ac:dyDescent="0.2">
      <c r="A71" s="14">
        <v>3</v>
      </c>
      <c r="B71" s="15" t="s">
        <v>236</v>
      </c>
      <c r="C71" s="16">
        <v>35</v>
      </c>
      <c r="D71" s="16">
        <v>0</v>
      </c>
      <c r="E71" s="16">
        <f t="shared" si="4"/>
        <v>35</v>
      </c>
    </row>
    <row r="72" spans="1:5" s="13" customFormat="1" ht="15.95" customHeight="1" x14ac:dyDescent="0.2">
      <c r="A72" s="14">
        <v>4</v>
      </c>
      <c r="B72" s="15" t="s">
        <v>240</v>
      </c>
      <c r="C72" s="16">
        <v>47</v>
      </c>
      <c r="D72" s="16">
        <v>0</v>
      </c>
      <c r="E72" s="16">
        <f t="shared" si="4"/>
        <v>47</v>
      </c>
    </row>
    <row r="73" spans="1:5" s="13" customFormat="1" ht="15.95" customHeight="1" x14ac:dyDescent="0.2">
      <c r="A73" s="14">
        <v>5</v>
      </c>
      <c r="B73" s="15" t="s">
        <v>220</v>
      </c>
      <c r="C73" s="16">
        <v>38</v>
      </c>
      <c r="D73" s="16">
        <v>0</v>
      </c>
      <c r="E73" s="16">
        <f t="shared" si="4"/>
        <v>38</v>
      </c>
    </row>
    <row r="74" spans="1:5" s="13" customFormat="1" ht="15.95" customHeight="1" x14ac:dyDescent="0.2">
      <c r="A74" s="14">
        <v>6</v>
      </c>
      <c r="B74" s="15" t="s">
        <v>229</v>
      </c>
      <c r="C74" s="16">
        <v>37</v>
      </c>
      <c r="D74" s="16">
        <v>1</v>
      </c>
      <c r="E74" s="16">
        <f t="shared" si="4"/>
        <v>38</v>
      </c>
    </row>
    <row r="75" spans="1:5" s="13" customFormat="1" ht="15.95" customHeight="1" x14ac:dyDescent="0.2">
      <c r="A75" s="14">
        <v>7</v>
      </c>
      <c r="B75" s="15" t="s">
        <v>255</v>
      </c>
      <c r="C75" s="16">
        <v>48</v>
      </c>
      <c r="D75" s="16">
        <v>0</v>
      </c>
      <c r="E75" s="16">
        <f t="shared" si="4"/>
        <v>48</v>
      </c>
    </row>
    <row r="76" spans="1:5" s="13" customFormat="1" ht="15.95" customHeight="1" x14ac:dyDescent="0.2">
      <c r="A76" s="14">
        <v>8</v>
      </c>
      <c r="B76" s="15" t="s">
        <v>244</v>
      </c>
      <c r="C76" s="16">
        <v>65</v>
      </c>
      <c r="D76" s="16">
        <v>1</v>
      </c>
      <c r="E76" s="16">
        <f t="shared" si="4"/>
        <v>66</v>
      </c>
    </row>
    <row r="77" spans="1:5" s="13" customFormat="1" ht="15.95" customHeight="1" x14ac:dyDescent="0.2">
      <c r="A77" s="14">
        <v>9</v>
      </c>
      <c r="B77" s="15" t="s">
        <v>209</v>
      </c>
      <c r="C77" s="16">
        <v>64</v>
      </c>
      <c r="D77" s="16">
        <v>0</v>
      </c>
      <c r="E77" s="16">
        <f t="shared" si="4"/>
        <v>64</v>
      </c>
    </row>
    <row r="78" spans="1:5" s="13" customFormat="1" ht="15.95" customHeight="1" x14ac:dyDescent="0.2">
      <c r="A78" s="14">
        <v>10</v>
      </c>
      <c r="B78" s="15" t="s">
        <v>218</v>
      </c>
      <c r="C78" s="16">
        <v>41</v>
      </c>
      <c r="D78" s="16">
        <v>0</v>
      </c>
      <c r="E78" s="16">
        <f t="shared" si="4"/>
        <v>41</v>
      </c>
    </row>
    <row r="79" spans="1:5" s="13" customFormat="1" ht="15.95" customHeight="1" x14ac:dyDescent="0.2">
      <c r="A79" s="14">
        <v>11</v>
      </c>
      <c r="B79" s="15" t="s">
        <v>241</v>
      </c>
      <c r="C79" s="16">
        <v>33</v>
      </c>
      <c r="D79" s="16">
        <v>0</v>
      </c>
      <c r="E79" s="16">
        <f t="shared" si="4"/>
        <v>33</v>
      </c>
    </row>
    <row r="80" spans="1:5" s="13" customFormat="1" ht="15.95" customHeight="1" x14ac:dyDescent="0.2">
      <c r="A80" s="14">
        <v>12</v>
      </c>
      <c r="B80" s="15" t="s">
        <v>219</v>
      </c>
      <c r="C80" s="16">
        <v>39</v>
      </c>
      <c r="D80" s="16">
        <v>0</v>
      </c>
      <c r="E80" s="16">
        <f t="shared" si="4"/>
        <v>39</v>
      </c>
    </row>
    <row r="81" spans="1:5" s="13" customFormat="1" ht="15.95" customHeight="1" x14ac:dyDescent="0.2">
      <c r="A81" s="14">
        <v>13</v>
      </c>
      <c r="B81" s="15" t="s">
        <v>237</v>
      </c>
      <c r="C81" s="16">
        <v>35</v>
      </c>
      <c r="D81" s="16">
        <v>0</v>
      </c>
      <c r="E81" s="16">
        <f t="shared" si="4"/>
        <v>35</v>
      </c>
    </row>
    <row r="82" spans="1:5" s="13" customFormat="1" ht="15.95" customHeight="1" x14ac:dyDescent="0.2">
      <c r="A82" s="14">
        <v>14</v>
      </c>
      <c r="B82" s="15" t="s">
        <v>254</v>
      </c>
      <c r="C82" s="16">
        <v>37</v>
      </c>
      <c r="D82" s="16">
        <v>0</v>
      </c>
      <c r="E82" s="16">
        <f t="shared" si="4"/>
        <v>37</v>
      </c>
    </row>
    <row r="83" spans="1:5" s="13" customFormat="1" ht="15.95" customHeight="1" x14ac:dyDescent="0.2">
      <c r="A83" s="14">
        <v>15</v>
      </c>
      <c r="B83" s="15" t="s">
        <v>217</v>
      </c>
      <c r="C83" s="16">
        <v>50</v>
      </c>
      <c r="D83" s="16">
        <v>0</v>
      </c>
      <c r="E83" s="16">
        <f t="shared" si="4"/>
        <v>50</v>
      </c>
    </row>
    <row r="84" spans="1:5" s="13" customFormat="1" ht="15.95" customHeight="1" x14ac:dyDescent="0.2">
      <c r="A84" s="14">
        <v>16</v>
      </c>
      <c r="B84" s="15" t="s">
        <v>212</v>
      </c>
      <c r="C84" s="16">
        <v>55</v>
      </c>
      <c r="D84" s="16">
        <v>0</v>
      </c>
      <c r="E84" s="16">
        <f t="shared" si="4"/>
        <v>55</v>
      </c>
    </row>
    <row r="85" spans="1:5" s="13" customFormat="1" ht="15.95" customHeight="1" x14ac:dyDescent="0.2">
      <c r="A85" s="14">
        <v>17</v>
      </c>
      <c r="B85" s="15" t="s">
        <v>225</v>
      </c>
      <c r="C85" s="16">
        <v>55</v>
      </c>
      <c r="D85" s="16">
        <v>0</v>
      </c>
      <c r="E85" s="16">
        <f t="shared" si="4"/>
        <v>55</v>
      </c>
    </row>
    <row r="86" spans="1:5" s="13" customFormat="1" ht="15.95" customHeight="1" x14ac:dyDescent="0.2">
      <c r="A86" s="14">
        <v>18</v>
      </c>
      <c r="B86" s="15" t="s">
        <v>230</v>
      </c>
      <c r="C86" s="16">
        <v>56</v>
      </c>
      <c r="D86" s="16">
        <v>0</v>
      </c>
      <c r="E86" s="16">
        <f t="shared" si="4"/>
        <v>56</v>
      </c>
    </row>
    <row r="87" spans="1:5" s="13" customFormat="1" ht="15.95" customHeight="1" x14ac:dyDescent="0.2">
      <c r="A87" s="14">
        <v>19</v>
      </c>
      <c r="B87" s="15" t="s">
        <v>233</v>
      </c>
      <c r="C87" s="16">
        <v>55</v>
      </c>
      <c r="D87" s="16">
        <v>1</v>
      </c>
      <c r="E87" s="16">
        <f t="shared" si="4"/>
        <v>56</v>
      </c>
    </row>
    <row r="88" spans="1:5" s="13" customFormat="1" ht="15.95" customHeight="1" x14ac:dyDescent="0.2">
      <c r="A88" s="14">
        <v>20</v>
      </c>
      <c r="B88" s="15" t="s">
        <v>234</v>
      </c>
      <c r="C88" s="16">
        <v>54</v>
      </c>
      <c r="D88" s="16">
        <v>0</v>
      </c>
      <c r="E88" s="16">
        <f t="shared" si="4"/>
        <v>54</v>
      </c>
    </row>
    <row r="89" spans="1:5" s="13" customFormat="1" ht="15.95" customHeight="1" x14ac:dyDescent="0.2">
      <c r="A89" s="14">
        <v>21</v>
      </c>
      <c r="B89" s="15" t="s">
        <v>235</v>
      </c>
      <c r="C89" s="16">
        <v>54</v>
      </c>
      <c r="D89" s="16">
        <v>0</v>
      </c>
      <c r="E89" s="16">
        <f t="shared" si="4"/>
        <v>54</v>
      </c>
    </row>
    <row r="90" spans="1:5" s="13" customFormat="1" ht="15.95" customHeight="1" x14ac:dyDescent="0.2">
      <c r="A90" s="14">
        <v>22</v>
      </c>
      <c r="B90" s="15" t="s">
        <v>238</v>
      </c>
      <c r="C90" s="16">
        <v>56</v>
      </c>
      <c r="D90" s="16">
        <v>0</v>
      </c>
      <c r="E90" s="16">
        <f t="shared" si="4"/>
        <v>56</v>
      </c>
    </row>
    <row r="91" spans="1:5" s="13" customFormat="1" ht="15.95" customHeight="1" x14ac:dyDescent="0.2">
      <c r="A91" s="14">
        <v>23</v>
      </c>
      <c r="B91" s="15" t="s">
        <v>213</v>
      </c>
      <c r="C91" s="16">
        <v>56</v>
      </c>
      <c r="D91" s="16">
        <v>1</v>
      </c>
      <c r="E91" s="16">
        <f t="shared" si="4"/>
        <v>57</v>
      </c>
    </row>
    <row r="92" spans="1:5" s="13" customFormat="1" ht="15.95" customHeight="1" x14ac:dyDescent="0.2">
      <c r="A92" s="14">
        <v>24</v>
      </c>
      <c r="B92" s="15" t="s">
        <v>215</v>
      </c>
      <c r="C92" s="16">
        <v>23</v>
      </c>
      <c r="D92" s="16">
        <v>0</v>
      </c>
      <c r="E92" s="16">
        <f t="shared" si="4"/>
        <v>23</v>
      </c>
    </row>
    <row r="93" spans="1:5" s="13" customFormat="1" ht="15.95" customHeight="1" x14ac:dyDescent="0.2">
      <c r="A93" s="14">
        <v>25</v>
      </c>
      <c r="B93" s="15" t="s">
        <v>214</v>
      </c>
      <c r="C93" s="16">
        <v>20</v>
      </c>
      <c r="D93" s="16">
        <v>0</v>
      </c>
      <c r="E93" s="16">
        <f t="shared" si="4"/>
        <v>20</v>
      </c>
    </row>
    <row r="94" spans="1:5" s="13" customFormat="1" ht="15.95" customHeight="1" x14ac:dyDescent="0.2">
      <c r="A94" s="14">
        <v>26</v>
      </c>
      <c r="B94" s="15" t="s">
        <v>216</v>
      </c>
      <c r="C94" s="16">
        <v>50</v>
      </c>
      <c r="D94" s="16">
        <v>0</v>
      </c>
      <c r="E94" s="16">
        <f t="shared" si="4"/>
        <v>50</v>
      </c>
    </row>
    <row r="95" spans="1:5" s="13" customFormat="1" ht="15.95" customHeight="1" x14ac:dyDescent="0.2">
      <c r="A95" s="14">
        <v>27</v>
      </c>
      <c r="B95" s="15" t="s">
        <v>245</v>
      </c>
      <c r="C95" s="16">
        <v>45</v>
      </c>
      <c r="D95" s="16">
        <v>0</v>
      </c>
      <c r="E95" s="16">
        <f t="shared" si="4"/>
        <v>45</v>
      </c>
    </row>
    <row r="96" spans="1:5" s="13" customFormat="1" ht="15.95" customHeight="1" x14ac:dyDescent="0.2">
      <c r="A96" s="14">
        <v>28</v>
      </c>
      <c r="B96" s="15" t="s">
        <v>221</v>
      </c>
      <c r="C96" s="16">
        <v>46</v>
      </c>
      <c r="D96" s="16">
        <v>0</v>
      </c>
      <c r="E96" s="16">
        <f t="shared" si="4"/>
        <v>46</v>
      </c>
    </row>
    <row r="97" spans="1:5" s="13" customFormat="1" ht="15.95" customHeight="1" x14ac:dyDescent="0.2">
      <c r="A97" s="14">
        <v>29</v>
      </c>
      <c r="B97" s="15" t="s">
        <v>222</v>
      </c>
      <c r="C97" s="16">
        <v>47</v>
      </c>
      <c r="D97" s="16">
        <v>0</v>
      </c>
      <c r="E97" s="16">
        <f t="shared" si="4"/>
        <v>47</v>
      </c>
    </row>
    <row r="98" spans="1:5" s="13" customFormat="1" ht="15.95" customHeight="1" x14ac:dyDescent="0.2">
      <c r="A98" s="14">
        <v>30</v>
      </c>
      <c r="B98" s="15" t="s">
        <v>223</v>
      </c>
      <c r="C98" s="16">
        <v>47</v>
      </c>
      <c r="D98" s="16">
        <v>1</v>
      </c>
      <c r="E98" s="16">
        <f t="shared" si="4"/>
        <v>48</v>
      </c>
    </row>
    <row r="99" spans="1:5" s="13" customFormat="1" ht="15.95" customHeight="1" x14ac:dyDescent="0.2">
      <c r="A99" s="14">
        <v>31</v>
      </c>
      <c r="B99" s="15" t="s">
        <v>224</v>
      </c>
      <c r="C99" s="16">
        <v>43</v>
      </c>
      <c r="D99" s="16">
        <v>0</v>
      </c>
      <c r="E99" s="16">
        <f t="shared" si="4"/>
        <v>43</v>
      </c>
    </row>
    <row r="100" spans="1:5" s="13" customFormat="1" ht="15.95" customHeight="1" x14ac:dyDescent="0.2">
      <c r="A100" s="14">
        <v>32</v>
      </c>
      <c r="B100" s="15" t="s">
        <v>226</v>
      </c>
      <c r="C100" s="16">
        <v>47</v>
      </c>
      <c r="D100" s="16">
        <v>0</v>
      </c>
      <c r="E100" s="16">
        <f t="shared" si="4"/>
        <v>47</v>
      </c>
    </row>
    <row r="101" spans="1:5" s="13" customFormat="1" ht="15.95" customHeight="1" x14ac:dyDescent="0.2">
      <c r="A101" s="14">
        <v>33</v>
      </c>
      <c r="B101" s="15" t="s">
        <v>227</v>
      </c>
      <c r="C101" s="16">
        <v>49</v>
      </c>
      <c r="D101" s="16">
        <v>0</v>
      </c>
      <c r="E101" s="16">
        <f t="shared" ref="E101:E123" si="5">SUM(C101:D101)</f>
        <v>49</v>
      </c>
    </row>
    <row r="102" spans="1:5" s="13" customFormat="1" ht="15.95" customHeight="1" x14ac:dyDescent="0.2">
      <c r="A102" s="14">
        <v>34</v>
      </c>
      <c r="B102" s="15" t="s">
        <v>228</v>
      </c>
      <c r="C102" s="16">
        <v>47</v>
      </c>
      <c r="D102" s="16">
        <v>0</v>
      </c>
      <c r="E102" s="16">
        <f t="shared" si="5"/>
        <v>47</v>
      </c>
    </row>
    <row r="103" spans="1:5" s="13" customFormat="1" ht="15.95" customHeight="1" x14ac:dyDescent="0.2">
      <c r="A103" s="14">
        <v>35</v>
      </c>
      <c r="B103" s="15" t="s">
        <v>231</v>
      </c>
      <c r="C103" s="16">
        <v>50</v>
      </c>
      <c r="D103" s="16">
        <v>0</v>
      </c>
      <c r="E103" s="16">
        <f t="shared" si="5"/>
        <v>50</v>
      </c>
    </row>
    <row r="104" spans="1:5" s="13" customFormat="1" ht="15.95" customHeight="1" x14ac:dyDescent="0.2">
      <c r="A104" s="14">
        <v>36</v>
      </c>
      <c r="B104" s="15" t="s">
        <v>247</v>
      </c>
      <c r="C104" s="16">
        <v>45</v>
      </c>
      <c r="D104" s="16">
        <v>0</v>
      </c>
      <c r="E104" s="16">
        <f t="shared" si="5"/>
        <v>45</v>
      </c>
    </row>
    <row r="105" spans="1:5" s="13" customFormat="1" ht="15.95" customHeight="1" x14ac:dyDescent="0.2">
      <c r="A105" s="14">
        <v>37</v>
      </c>
      <c r="B105" s="15" t="s">
        <v>248</v>
      </c>
      <c r="C105" s="16">
        <v>53</v>
      </c>
      <c r="D105" s="16">
        <v>0</v>
      </c>
      <c r="E105" s="16">
        <f t="shared" si="5"/>
        <v>53</v>
      </c>
    </row>
    <row r="106" spans="1:5" s="13" customFormat="1" ht="15.95" customHeight="1" x14ac:dyDescent="0.2">
      <c r="A106" s="14">
        <v>38</v>
      </c>
      <c r="B106" s="15" t="s">
        <v>249</v>
      </c>
      <c r="C106" s="16">
        <v>48</v>
      </c>
      <c r="D106" s="16">
        <v>0</v>
      </c>
      <c r="E106" s="16">
        <f t="shared" si="5"/>
        <v>48</v>
      </c>
    </row>
    <row r="107" spans="1:5" s="13" customFormat="1" ht="15.95" customHeight="1" x14ac:dyDescent="0.2">
      <c r="A107" s="14">
        <v>39</v>
      </c>
      <c r="B107" s="15" t="s">
        <v>250</v>
      </c>
      <c r="C107" s="16">
        <v>44</v>
      </c>
      <c r="D107" s="16">
        <v>1</v>
      </c>
      <c r="E107" s="16">
        <f t="shared" si="5"/>
        <v>45</v>
      </c>
    </row>
    <row r="108" spans="1:5" s="13" customFormat="1" ht="15.95" customHeight="1" x14ac:dyDescent="0.2">
      <c r="A108" s="14">
        <v>40</v>
      </c>
      <c r="B108" s="15" t="s">
        <v>253</v>
      </c>
      <c r="C108" s="16">
        <v>41</v>
      </c>
      <c r="D108" s="16">
        <v>1</v>
      </c>
      <c r="E108" s="16">
        <f t="shared" si="5"/>
        <v>42</v>
      </c>
    </row>
    <row r="109" spans="1:5" s="13" customFormat="1" ht="15.95" customHeight="1" x14ac:dyDescent="0.2">
      <c r="A109" s="14">
        <v>41</v>
      </c>
      <c r="B109" s="15" t="s">
        <v>251</v>
      </c>
      <c r="C109" s="16">
        <v>45</v>
      </c>
      <c r="D109" s="16">
        <v>0</v>
      </c>
      <c r="E109" s="16">
        <f t="shared" si="5"/>
        <v>45</v>
      </c>
    </row>
    <row r="110" spans="1:5" s="13" customFormat="1" ht="15.95" customHeight="1" x14ac:dyDescent="0.2">
      <c r="A110" s="14">
        <v>42</v>
      </c>
      <c r="B110" s="15" t="s">
        <v>252</v>
      </c>
      <c r="C110" s="16">
        <v>45</v>
      </c>
      <c r="D110" s="16">
        <v>0</v>
      </c>
      <c r="E110" s="16">
        <f t="shared" si="5"/>
        <v>45</v>
      </c>
    </row>
    <row r="111" spans="1:5" s="13" customFormat="1" ht="15.95" customHeight="1" x14ac:dyDescent="0.2">
      <c r="A111" s="14">
        <v>43</v>
      </c>
      <c r="B111" s="15" t="s">
        <v>208</v>
      </c>
      <c r="C111" s="16">
        <v>4</v>
      </c>
      <c r="D111" s="16">
        <v>53</v>
      </c>
      <c r="E111" s="16">
        <f t="shared" si="5"/>
        <v>57</v>
      </c>
    </row>
    <row r="112" spans="1:5" s="13" customFormat="1" ht="15.95" customHeight="1" x14ac:dyDescent="0.2">
      <c r="A112" s="14">
        <v>44</v>
      </c>
      <c r="B112" s="15" t="s">
        <v>204</v>
      </c>
      <c r="C112" s="16">
        <v>39</v>
      </c>
      <c r="D112" s="16">
        <v>0</v>
      </c>
      <c r="E112" s="16">
        <f t="shared" si="5"/>
        <v>39</v>
      </c>
    </row>
    <row r="113" spans="1:5" s="13" customFormat="1" ht="15.95" customHeight="1" x14ac:dyDescent="0.2">
      <c r="A113" s="14">
        <v>45</v>
      </c>
      <c r="B113" s="15" t="s">
        <v>257</v>
      </c>
      <c r="C113" s="16">
        <v>45</v>
      </c>
      <c r="D113" s="16">
        <v>7</v>
      </c>
      <c r="E113" s="16">
        <f t="shared" si="5"/>
        <v>52</v>
      </c>
    </row>
    <row r="114" spans="1:5" s="13" customFormat="1" ht="15.95" customHeight="1" x14ac:dyDescent="0.2">
      <c r="A114" s="14">
        <v>46</v>
      </c>
      <c r="B114" s="15" t="s">
        <v>246</v>
      </c>
      <c r="C114" s="16">
        <v>10</v>
      </c>
      <c r="D114" s="16">
        <v>2</v>
      </c>
      <c r="E114" s="16">
        <f t="shared" si="5"/>
        <v>12</v>
      </c>
    </row>
    <row r="115" spans="1:5" s="13" customFormat="1" ht="15.95" customHeight="1" x14ac:dyDescent="0.2">
      <c r="A115" s="14">
        <v>47</v>
      </c>
      <c r="B115" s="15" t="s">
        <v>203</v>
      </c>
      <c r="C115" s="16">
        <v>25</v>
      </c>
      <c r="D115" s="16">
        <v>2</v>
      </c>
      <c r="E115" s="16">
        <f t="shared" si="5"/>
        <v>27</v>
      </c>
    </row>
    <row r="116" spans="1:5" s="13" customFormat="1" ht="15.95" customHeight="1" x14ac:dyDescent="0.2">
      <c r="A116" s="14">
        <v>48</v>
      </c>
      <c r="B116" s="15" t="s">
        <v>205</v>
      </c>
      <c r="C116" s="16">
        <v>37</v>
      </c>
      <c r="D116" s="16">
        <v>1</v>
      </c>
      <c r="E116" s="16">
        <f t="shared" si="5"/>
        <v>38</v>
      </c>
    </row>
    <row r="117" spans="1:5" s="13" customFormat="1" ht="15.95" customHeight="1" x14ac:dyDescent="0.2">
      <c r="A117" s="14">
        <v>49</v>
      </c>
      <c r="B117" s="15" t="s">
        <v>239</v>
      </c>
      <c r="C117" s="16">
        <v>32</v>
      </c>
      <c r="D117" s="16">
        <v>0</v>
      </c>
      <c r="E117" s="16">
        <f t="shared" si="5"/>
        <v>32</v>
      </c>
    </row>
    <row r="118" spans="1:5" s="13" customFormat="1" ht="15.95" customHeight="1" x14ac:dyDescent="0.2">
      <c r="A118" s="14">
        <v>50</v>
      </c>
      <c r="B118" s="15" t="s">
        <v>206</v>
      </c>
      <c r="C118" s="16">
        <v>30</v>
      </c>
      <c r="D118" s="16">
        <v>4</v>
      </c>
      <c r="E118" s="16">
        <f t="shared" si="5"/>
        <v>34</v>
      </c>
    </row>
    <row r="119" spans="1:5" s="13" customFormat="1" ht="15.95" customHeight="1" x14ac:dyDescent="0.2">
      <c r="A119" s="14">
        <v>51</v>
      </c>
      <c r="B119" s="15" t="s">
        <v>210</v>
      </c>
      <c r="C119" s="16">
        <v>6</v>
      </c>
      <c r="D119" s="16">
        <v>30</v>
      </c>
      <c r="E119" s="16">
        <f t="shared" si="5"/>
        <v>36</v>
      </c>
    </row>
    <row r="120" spans="1:5" s="13" customFormat="1" ht="15.95" customHeight="1" x14ac:dyDescent="0.2">
      <c r="A120" s="14">
        <v>52</v>
      </c>
      <c r="B120" s="15" t="s">
        <v>256</v>
      </c>
      <c r="C120" s="16">
        <v>3</v>
      </c>
      <c r="D120" s="16">
        <v>37</v>
      </c>
      <c r="E120" s="16">
        <f t="shared" si="5"/>
        <v>40</v>
      </c>
    </row>
    <row r="121" spans="1:5" s="13" customFormat="1" ht="15.95" customHeight="1" x14ac:dyDescent="0.2">
      <c r="A121" s="14">
        <v>53</v>
      </c>
      <c r="B121" s="15" t="s">
        <v>211</v>
      </c>
      <c r="C121" s="16">
        <v>27</v>
      </c>
      <c r="D121" s="16">
        <v>26</v>
      </c>
      <c r="E121" s="16">
        <f t="shared" si="5"/>
        <v>53</v>
      </c>
    </row>
    <row r="122" spans="1:5" s="13" customFormat="1" ht="15.95" customHeight="1" x14ac:dyDescent="0.2">
      <c r="A122" s="14">
        <v>54</v>
      </c>
      <c r="B122" s="15" t="s">
        <v>207</v>
      </c>
      <c r="C122" s="16">
        <v>28</v>
      </c>
      <c r="D122" s="16">
        <v>23</v>
      </c>
      <c r="E122" s="16">
        <f t="shared" si="5"/>
        <v>51</v>
      </c>
    </row>
    <row r="123" spans="1:5" s="13" customFormat="1" ht="15.95" customHeight="1" x14ac:dyDescent="0.2">
      <c r="A123" s="14">
        <v>55</v>
      </c>
      <c r="B123" s="15" t="s">
        <v>242</v>
      </c>
      <c r="C123" s="16">
        <v>52</v>
      </c>
      <c r="D123" s="16">
        <v>0</v>
      </c>
      <c r="E123" s="16">
        <f t="shared" si="5"/>
        <v>52</v>
      </c>
    </row>
    <row r="124" spans="1:5" s="13" customFormat="1" ht="15.95" customHeight="1" x14ac:dyDescent="0.2">
      <c r="A124" s="18" t="s">
        <v>59</v>
      </c>
      <c r="B124" s="17"/>
      <c r="C124" s="26">
        <f>SUM(C69:C123)</f>
        <v>2272</v>
      </c>
      <c r="D124" s="26">
        <f t="shared" ref="D124:E124" si="6">SUM(D69:D123)</f>
        <v>192</v>
      </c>
      <c r="E124" s="26">
        <f t="shared" si="6"/>
        <v>2464</v>
      </c>
    </row>
    <row r="125" spans="1:5" s="13" customFormat="1" ht="12" customHeight="1" x14ac:dyDescent="0.2">
      <c r="A125" s="23"/>
      <c r="B125" s="24"/>
      <c r="C125" s="25"/>
      <c r="D125" s="25"/>
      <c r="E125" s="25"/>
    </row>
    <row r="126" spans="1:5" s="13" customFormat="1" ht="15" customHeight="1" x14ac:dyDescent="0.2">
      <c r="A126" s="54" t="s">
        <v>98</v>
      </c>
      <c r="B126" s="55"/>
      <c r="C126" s="55"/>
      <c r="D126" s="55"/>
      <c r="E126" s="56"/>
    </row>
    <row r="127" spans="1:5" s="13" customFormat="1" ht="15" customHeight="1" x14ac:dyDescent="0.2">
      <c r="A127" s="54" t="s">
        <v>496</v>
      </c>
      <c r="B127" s="55"/>
      <c r="C127" s="55"/>
      <c r="D127" s="55"/>
      <c r="E127" s="56"/>
    </row>
    <row r="128" spans="1:5" s="13" customFormat="1" ht="14.45" customHeight="1" x14ac:dyDescent="0.2">
      <c r="A128" s="14">
        <v>1</v>
      </c>
      <c r="B128" s="15" t="s">
        <v>138</v>
      </c>
      <c r="C128" s="16">
        <v>57</v>
      </c>
      <c r="D128" s="16">
        <v>0</v>
      </c>
      <c r="E128" s="16">
        <f t="shared" ref="E128:E159" si="7">SUM(C128:D128)</f>
        <v>57</v>
      </c>
    </row>
    <row r="129" spans="1:5" s="13" customFormat="1" ht="14.45" customHeight="1" x14ac:dyDescent="0.2">
      <c r="A129" s="14">
        <v>2</v>
      </c>
      <c r="B129" s="15" t="s">
        <v>126</v>
      </c>
      <c r="C129" s="16">
        <v>54</v>
      </c>
      <c r="D129" s="16">
        <v>0</v>
      </c>
      <c r="E129" s="16">
        <f t="shared" si="7"/>
        <v>54</v>
      </c>
    </row>
    <row r="130" spans="1:5" s="13" customFormat="1" ht="14.45" customHeight="1" x14ac:dyDescent="0.2">
      <c r="A130" s="14">
        <v>3</v>
      </c>
      <c r="B130" s="15" t="s">
        <v>105</v>
      </c>
      <c r="C130" s="16">
        <v>36</v>
      </c>
      <c r="D130" s="16">
        <v>0</v>
      </c>
      <c r="E130" s="16">
        <f t="shared" si="7"/>
        <v>36</v>
      </c>
    </row>
    <row r="131" spans="1:5" s="13" customFormat="1" ht="14.45" customHeight="1" x14ac:dyDescent="0.2">
      <c r="A131" s="14">
        <v>4</v>
      </c>
      <c r="B131" s="15" t="s">
        <v>132</v>
      </c>
      <c r="C131" s="16">
        <v>55</v>
      </c>
      <c r="D131" s="16">
        <v>2</v>
      </c>
      <c r="E131" s="16">
        <f t="shared" si="7"/>
        <v>57</v>
      </c>
    </row>
    <row r="132" spans="1:5" s="13" customFormat="1" ht="14.45" customHeight="1" x14ac:dyDescent="0.2">
      <c r="A132" s="14">
        <v>5</v>
      </c>
      <c r="B132" s="15" t="s">
        <v>125</v>
      </c>
      <c r="C132" s="16">
        <v>57</v>
      </c>
      <c r="D132" s="16">
        <v>0</v>
      </c>
      <c r="E132" s="16">
        <f t="shared" si="7"/>
        <v>57</v>
      </c>
    </row>
    <row r="133" spans="1:5" s="13" customFormat="1" ht="14.45" customHeight="1" x14ac:dyDescent="0.2">
      <c r="A133" s="14">
        <v>6</v>
      </c>
      <c r="B133" s="15" t="s">
        <v>104</v>
      </c>
      <c r="C133" s="16">
        <v>44</v>
      </c>
      <c r="D133" s="16">
        <v>2</v>
      </c>
      <c r="E133" s="16">
        <f t="shared" si="7"/>
        <v>46</v>
      </c>
    </row>
    <row r="134" spans="1:5" s="13" customFormat="1" ht="14.45" customHeight="1" x14ac:dyDescent="0.2">
      <c r="A134" s="14">
        <v>7</v>
      </c>
      <c r="B134" s="15" t="s">
        <v>128</v>
      </c>
      <c r="C134" s="16">
        <v>50</v>
      </c>
      <c r="D134" s="16">
        <v>1</v>
      </c>
      <c r="E134" s="16">
        <f t="shared" si="7"/>
        <v>51</v>
      </c>
    </row>
    <row r="135" spans="1:5" s="13" customFormat="1" ht="14.45" customHeight="1" x14ac:dyDescent="0.2">
      <c r="A135" s="14">
        <v>8</v>
      </c>
      <c r="B135" s="15" t="s">
        <v>133</v>
      </c>
      <c r="C135" s="16">
        <v>62</v>
      </c>
      <c r="D135" s="16">
        <v>1</v>
      </c>
      <c r="E135" s="16">
        <f t="shared" si="7"/>
        <v>63</v>
      </c>
    </row>
    <row r="136" spans="1:5" s="13" customFormat="1" ht="14.45" customHeight="1" x14ac:dyDescent="0.2">
      <c r="A136" s="14">
        <v>9</v>
      </c>
      <c r="B136" s="15" t="s">
        <v>140</v>
      </c>
      <c r="C136" s="16">
        <v>56</v>
      </c>
      <c r="D136" s="16">
        <v>0</v>
      </c>
      <c r="E136" s="16">
        <f t="shared" si="7"/>
        <v>56</v>
      </c>
    </row>
    <row r="137" spans="1:5" s="13" customFormat="1" ht="14.45" customHeight="1" x14ac:dyDescent="0.2">
      <c r="A137" s="14">
        <v>10</v>
      </c>
      <c r="B137" s="15" t="s">
        <v>123</v>
      </c>
      <c r="C137" s="16">
        <v>35</v>
      </c>
      <c r="D137" s="16">
        <v>1</v>
      </c>
      <c r="E137" s="16">
        <f t="shared" si="7"/>
        <v>36</v>
      </c>
    </row>
    <row r="138" spans="1:5" s="13" customFormat="1" ht="14.45" customHeight="1" x14ac:dyDescent="0.2">
      <c r="A138" s="14">
        <v>11</v>
      </c>
      <c r="B138" s="15" t="s">
        <v>147</v>
      </c>
      <c r="C138" s="16">
        <v>58</v>
      </c>
      <c r="D138" s="16">
        <v>0</v>
      </c>
      <c r="E138" s="16">
        <f t="shared" si="7"/>
        <v>58</v>
      </c>
    </row>
    <row r="139" spans="1:5" s="13" customFormat="1" ht="14.45" customHeight="1" x14ac:dyDescent="0.2">
      <c r="A139" s="14">
        <v>12</v>
      </c>
      <c r="B139" s="15" t="s">
        <v>124</v>
      </c>
      <c r="C139" s="16">
        <v>56</v>
      </c>
      <c r="D139" s="16">
        <v>0</v>
      </c>
      <c r="E139" s="16">
        <f t="shared" si="7"/>
        <v>56</v>
      </c>
    </row>
    <row r="140" spans="1:5" s="13" customFormat="1" ht="14.45" customHeight="1" x14ac:dyDescent="0.2">
      <c r="A140" s="14">
        <v>13</v>
      </c>
      <c r="B140" s="15" t="s">
        <v>148</v>
      </c>
      <c r="C140" s="16">
        <v>28</v>
      </c>
      <c r="D140" s="16">
        <v>0</v>
      </c>
      <c r="E140" s="16">
        <f t="shared" si="7"/>
        <v>28</v>
      </c>
    </row>
    <row r="141" spans="1:5" s="13" customFormat="1" ht="14.45" customHeight="1" x14ac:dyDescent="0.2">
      <c r="A141" s="14">
        <v>14</v>
      </c>
      <c r="B141" s="15" t="s">
        <v>135</v>
      </c>
      <c r="C141" s="16">
        <v>54</v>
      </c>
      <c r="D141" s="16">
        <v>0</v>
      </c>
      <c r="E141" s="16">
        <f t="shared" si="7"/>
        <v>54</v>
      </c>
    </row>
    <row r="142" spans="1:5" s="13" customFormat="1" ht="14.45" customHeight="1" x14ac:dyDescent="0.2">
      <c r="A142" s="14">
        <v>15</v>
      </c>
      <c r="B142" s="15" t="s">
        <v>131</v>
      </c>
      <c r="C142" s="16">
        <v>54</v>
      </c>
      <c r="D142" s="16">
        <v>1</v>
      </c>
      <c r="E142" s="16">
        <f t="shared" si="7"/>
        <v>55</v>
      </c>
    </row>
    <row r="143" spans="1:5" s="13" customFormat="1" ht="14.45" customHeight="1" x14ac:dyDescent="0.2">
      <c r="A143" s="14">
        <v>16</v>
      </c>
      <c r="B143" s="15" t="s">
        <v>127</v>
      </c>
      <c r="C143" s="16">
        <v>53</v>
      </c>
      <c r="D143" s="16">
        <v>0</v>
      </c>
      <c r="E143" s="16">
        <f t="shared" si="7"/>
        <v>53</v>
      </c>
    </row>
    <row r="144" spans="1:5" s="13" customFormat="1" ht="14.45" customHeight="1" x14ac:dyDescent="0.2">
      <c r="A144" s="14">
        <v>17</v>
      </c>
      <c r="B144" s="15" t="s">
        <v>114</v>
      </c>
      <c r="C144" s="16">
        <v>50</v>
      </c>
      <c r="D144" s="16">
        <v>0</v>
      </c>
      <c r="E144" s="16">
        <f t="shared" si="7"/>
        <v>50</v>
      </c>
    </row>
    <row r="145" spans="1:5" s="13" customFormat="1" ht="14.45" customHeight="1" x14ac:dyDescent="0.2">
      <c r="A145" s="14">
        <v>18</v>
      </c>
      <c r="B145" s="15" t="s">
        <v>115</v>
      </c>
      <c r="C145" s="16">
        <v>49</v>
      </c>
      <c r="D145" s="16">
        <v>0</v>
      </c>
      <c r="E145" s="16">
        <f t="shared" si="7"/>
        <v>49</v>
      </c>
    </row>
    <row r="146" spans="1:5" s="13" customFormat="1" ht="14.45" customHeight="1" x14ac:dyDescent="0.2">
      <c r="A146" s="14">
        <v>19</v>
      </c>
      <c r="B146" s="15" t="s">
        <v>112</v>
      </c>
      <c r="C146" s="16">
        <v>57</v>
      </c>
      <c r="D146" s="16">
        <v>0</v>
      </c>
      <c r="E146" s="16">
        <f t="shared" si="7"/>
        <v>57</v>
      </c>
    </row>
    <row r="147" spans="1:5" s="13" customFormat="1" ht="14.45" customHeight="1" x14ac:dyDescent="0.2">
      <c r="A147" s="14">
        <v>20</v>
      </c>
      <c r="B147" s="15" t="s">
        <v>107</v>
      </c>
      <c r="C147" s="16">
        <v>52</v>
      </c>
      <c r="D147" s="16">
        <v>0</v>
      </c>
      <c r="E147" s="16">
        <f t="shared" si="7"/>
        <v>52</v>
      </c>
    </row>
    <row r="148" spans="1:5" s="13" customFormat="1" ht="14.45" customHeight="1" x14ac:dyDescent="0.2">
      <c r="A148" s="14">
        <v>21</v>
      </c>
      <c r="B148" s="15" t="s">
        <v>130</v>
      </c>
      <c r="C148" s="16">
        <v>66</v>
      </c>
      <c r="D148" s="16">
        <v>0</v>
      </c>
      <c r="E148" s="16">
        <f t="shared" si="7"/>
        <v>66</v>
      </c>
    </row>
    <row r="149" spans="1:5" s="13" customFormat="1" ht="14.45" customHeight="1" x14ac:dyDescent="0.2">
      <c r="A149" s="14">
        <v>22</v>
      </c>
      <c r="B149" s="15" t="s">
        <v>129</v>
      </c>
      <c r="C149" s="16">
        <v>35</v>
      </c>
      <c r="D149" s="16">
        <v>0</v>
      </c>
      <c r="E149" s="16">
        <f t="shared" si="7"/>
        <v>35</v>
      </c>
    </row>
    <row r="150" spans="1:5" s="13" customFormat="1" ht="14.45" customHeight="1" x14ac:dyDescent="0.2">
      <c r="A150" s="14">
        <v>23</v>
      </c>
      <c r="B150" s="15" t="s">
        <v>137</v>
      </c>
      <c r="C150" s="16">
        <v>55</v>
      </c>
      <c r="D150" s="16">
        <v>1</v>
      </c>
      <c r="E150" s="16">
        <f t="shared" si="7"/>
        <v>56</v>
      </c>
    </row>
    <row r="151" spans="1:5" s="13" customFormat="1" ht="14.45" customHeight="1" x14ac:dyDescent="0.2">
      <c r="A151" s="14">
        <v>24</v>
      </c>
      <c r="B151" s="15" t="s">
        <v>110</v>
      </c>
      <c r="C151" s="16">
        <v>50</v>
      </c>
      <c r="D151" s="16">
        <v>0</v>
      </c>
      <c r="E151" s="16">
        <f t="shared" si="7"/>
        <v>50</v>
      </c>
    </row>
    <row r="152" spans="1:5" s="13" customFormat="1" ht="14.45" customHeight="1" x14ac:dyDescent="0.2">
      <c r="A152" s="14">
        <v>25</v>
      </c>
      <c r="B152" s="15" t="s">
        <v>102</v>
      </c>
      <c r="C152" s="16">
        <v>49</v>
      </c>
      <c r="D152" s="16">
        <v>0</v>
      </c>
      <c r="E152" s="16">
        <f t="shared" si="7"/>
        <v>49</v>
      </c>
    </row>
    <row r="153" spans="1:5" s="13" customFormat="1" ht="14.45" customHeight="1" x14ac:dyDescent="0.2">
      <c r="A153" s="14">
        <v>26</v>
      </c>
      <c r="B153" s="15" t="s">
        <v>117</v>
      </c>
      <c r="C153" s="16">
        <v>54</v>
      </c>
      <c r="D153" s="16">
        <v>0</v>
      </c>
      <c r="E153" s="16">
        <f t="shared" si="7"/>
        <v>54</v>
      </c>
    </row>
    <row r="154" spans="1:5" s="13" customFormat="1" ht="14.45" customHeight="1" x14ac:dyDescent="0.2">
      <c r="A154" s="14">
        <v>27</v>
      </c>
      <c r="B154" s="15" t="s">
        <v>118</v>
      </c>
      <c r="C154" s="16">
        <v>57</v>
      </c>
      <c r="D154" s="16">
        <v>0</v>
      </c>
      <c r="E154" s="16">
        <f t="shared" si="7"/>
        <v>57</v>
      </c>
    </row>
    <row r="155" spans="1:5" s="13" customFormat="1" ht="14.45" customHeight="1" x14ac:dyDescent="0.2">
      <c r="A155" s="14">
        <v>28</v>
      </c>
      <c r="B155" s="15" t="s">
        <v>119</v>
      </c>
      <c r="C155" s="16">
        <v>51</v>
      </c>
      <c r="D155" s="16">
        <v>0</v>
      </c>
      <c r="E155" s="16">
        <f t="shared" si="7"/>
        <v>51</v>
      </c>
    </row>
    <row r="156" spans="1:5" s="13" customFormat="1" ht="14.45" customHeight="1" x14ac:dyDescent="0.2">
      <c r="A156" s="14">
        <v>29</v>
      </c>
      <c r="B156" s="15" t="s">
        <v>120</v>
      </c>
      <c r="C156" s="16">
        <v>49</v>
      </c>
      <c r="D156" s="16">
        <v>0</v>
      </c>
      <c r="E156" s="16">
        <f t="shared" si="7"/>
        <v>49</v>
      </c>
    </row>
    <row r="157" spans="1:5" s="13" customFormat="1" ht="14.45" customHeight="1" x14ac:dyDescent="0.2">
      <c r="A157" s="14">
        <v>30</v>
      </c>
      <c r="B157" s="15" t="s">
        <v>121</v>
      </c>
      <c r="C157" s="16">
        <v>51</v>
      </c>
      <c r="D157" s="16">
        <v>0</v>
      </c>
      <c r="E157" s="16">
        <f t="shared" si="7"/>
        <v>51</v>
      </c>
    </row>
    <row r="158" spans="1:5" s="13" customFormat="1" ht="14.45" customHeight="1" x14ac:dyDescent="0.2">
      <c r="A158" s="14">
        <v>31</v>
      </c>
      <c r="B158" s="15" t="s">
        <v>122</v>
      </c>
      <c r="C158" s="16">
        <v>47</v>
      </c>
      <c r="D158" s="16">
        <v>1</v>
      </c>
      <c r="E158" s="16">
        <f t="shared" si="7"/>
        <v>48</v>
      </c>
    </row>
    <row r="159" spans="1:5" s="13" customFormat="1" ht="14.45" customHeight="1" x14ac:dyDescent="0.2">
      <c r="A159" s="14">
        <v>32</v>
      </c>
      <c r="B159" s="15" t="s">
        <v>116</v>
      </c>
      <c r="C159" s="16">
        <v>55</v>
      </c>
      <c r="D159" s="16">
        <v>0</v>
      </c>
      <c r="E159" s="16">
        <f t="shared" si="7"/>
        <v>55</v>
      </c>
    </row>
    <row r="160" spans="1:5" s="13" customFormat="1" ht="14.45" customHeight="1" x14ac:dyDescent="0.2">
      <c r="A160" s="14">
        <v>33</v>
      </c>
      <c r="B160" s="15" t="s">
        <v>111</v>
      </c>
      <c r="C160" s="16">
        <v>54</v>
      </c>
      <c r="D160" s="16">
        <v>0</v>
      </c>
      <c r="E160" s="16">
        <f t="shared" ref="E160:E177" si="8">SUM(C160:D160)</f>
        <v>54</v>
      </c>
    </row>
    <row r="161" spans="1:5" s="13" customFormat="1" ht="14.45" customHeight="1" x14ac:dyDescent="0.2">
      <c r="A161" s="14">
        <v>34</v>
      </c>
      <c r="B161" s="15" t="s">
        <v>103</v>
      </c>
      <c r="C161" s="16">
        <v>54</v>
      </c>
      <c r="D161" s="16">
        <v>0</v>
      </c>
      <c r="E161" s="16">
        <f t="shared" si="8"/>
        <v>54</v>
      </c>
    </row>
    <row r="162" spans="1:5" s="13" customFormat="1" ht="14.45" customHeight="1" x14ac:dyDescent="0.2">
      <c r="A162" s="14">
        <v>35</v>
      </c>
      <c r="B162" s="15" t="s">
        <v>106</v>
      </c>
      <c r="C162" s="16">
        <v>54</v>
      </c>
      <c r="D162" s="16">
        <v>0</v>
      </c>
      <c r="E162" s="16">
        <f t="shared" si="8"/>
        <v>54</v>
      </c>
    </row>
    <row r="163" spans="1:5" s="13" customFormat="1" ht="14.45" customHeight="1" x14ac:dyDescent="0.2">
      <c r="A163" s="14">
        <v>36</v>
      </c>
      <c r="B163" s="15" t="s">
        <v>108</v>
      </c>
      <c r="C163" s="16">
        <v>55</v>
      </c>
      <c r="D163" s="16">
        <v>0</v>
      </c>
      <c r="E163" s="16">
        <f t="shared" si="8"/>
        <v>55</v>
      </c>
    </row>
    <row r="164" spans="1:5" s="13" customFormat="1" ht="14.45" customHeight="1" x14ac:dyDescent="0.2">
      <c r="A164" s="14">
        <v>37</v>
      </c>
      <c r="B164" s="15" t="s">
        <v>109</v>
      </c>
      <c r="C164" s="16">
        <v>37</v>
      </c>
      <c r="D164" s="16">
        <v>0</v>
      </c>
      <c r="E164" s="16">
        <f t="shared" si="8"/>
        <v>37</v>
      </c>
    </row>
    <row r="165" spans="1:5" s="13" customFormat="1" ht="14.45" customHeight="1" x14ac:dyDescent="0.2">
      <c r="A165" s="14">
        <v>38</v>
      </c>
      <c r="B165" s="15" t="s">
        <v>136</v>
      </c>
      <c r="C165" s="16">
        <v>6</v>
      </c>
      <c r="D165" s="16">
        <v>34</v>
      </c>
      <c r="E165" s="16">
        <f t="shared" si="8"/>
        <v>40</v>
      </c>
    </row>
    <row r="166" spans="1:5" s="13" customFormat="1" ht="14.45" customHeight="1" x14ac:dyDescent="0.2">
      <c r="A166" s="14">
        <v>39</v>
      </c>
      <c r="B166" s="15" t="s">
        <v>149</v>
      </c>
      <c r="C166" s="16">
        <v>18</v>
      </c>
      <c r="D166" s="16">
        <v>1</v>
      </c>
      <c r="E166" s="16">
        <f t="shared" si="8"/>
        <v>19</v>
      </c>
    </row>
    <row r="167" spans="1:5" s="13" customFormat="1" ht="14.45" customHeight="1" x14ac:dyDescent="0.2">
      <c r="A167" s="14">
        <v>40</v>
      </c>
      <c r="B167" s="15" t="s">
        <v>134</v>
      </c>
      <c r="C167" s="16">
        <v>43</v>
      </c>
      <c r="D167" s="16">
        <v>0</v>
      </c>
      <c r="E167" s="16">
        <f t="shared" si="8"/>
        <v>43</v>
      </c>
    </row>
    <row r="168" spans="1:5" s="13" customFormat="1" ht="14.45" customHeight="1" x14ac:dyDescent="0.2">
      <c r="A168" s="14">
        <v>41</v>
      </c>
      <c r="B168" s="15" t="s">
        <v>145</v>
      </c>
      <c r="C168" s="16">
        <v>48</v>
      </c>
      <c r="D168" s="16">
        <v>10</v>
      </c>
      <c r="E168" s="16">
        <f t="shared" si="8"/>
        <v>58</v>
      </c>
    </row>
    <row r="169" spans="1:5" s="13" customFormat="1" ht="14.45" customHeight="1" x14ac:dyDescent="0.2">
      <c r="A169" s="14">
        <v>42</v>
      </c>
      <c r="B169" s="15" t="s">
        <v>113</v>
      </c>
      <c r="C169" s="16">
        <v>43</v>
      </c>
      <c r="D169" s="16">
        <v>4</v>
      </c>
      <c r="E169" s="16">
        <f t="shared" si="8"/>
        <v>47</v>
      </c>
    </row>
    <row r="170" spans="1:5" s="13" customFormat="1" ht="14.45" customHeight="1" x14ac:dyDescent="0.2">
      <c r="A170" s="14">
        <v>43</v>
      </c>
      <c r="B170" s="15" t="s">
        <v>150</v>
      </c>
      <c r="C170" s="16">
        <v>32</v>
      </c>
      <c r="D170" s="16">
        <v>3</v>
      </c>
      <c r="E170" s="16">
        <f t="shared" si="8"/>
        <v>35</v>
      </c>
    </row>
    <row r="171" spans="1:5" s="13" customFormat="1" ht="14.45" customHeight="1" x14ac:dyDescent="0.2">
      <c r="A171" s="14">
        <v>44</v>
      </c>
      <c r="B171" s="15" t="s">
        <v>142</v>
      </c>
      <c r="C171" s="16">
        <v>65</v>
      </c>
      <c r="D171" s="16">
        <v>0</v>
      </c>
      <c r="E171" s="16">
        <f t="shared" si="8"/>
        <v>65</v>
      </c>
    </row>
    <row r="172" spans="1:5" s="13" customFormat="1" ht="14.45" customHeight="1" x14ac:dyDescent="0.2">
      <c r="A172" s="14">
        <v>45</v>
      </c>
      <c r="B172" s="15" t="s">
        <v>144</v>
      </c>
      <c r="C172" s="16">
        <v>48</v>
      </c>
      <c r="D172" s="16">
        <v>2</v>
      </c>
      <c r="E172" s="16">
        <f t="shared" si="8"/>
        <v>50</v>
      </c>
    </row>
    <row r="173" spans="1:5" s="13" customFormat="1" ht="14.45" customHeight="1" x14ac:dyDescent="0.2">
      <c r="A173" s="14">
        <v>46</v>
      </c>
      <c r="B173" s="15" t="s">
        <v>151</v>
      </c>
      <c r="C173" s="16">
        <v>22</v>
      </c>
      <c r="D173" s="16">
        <v>6</v>
      </c>
      <c r="E173" s="16">
        <f t="shared" si="8"/>
        <v>28</v>
      </c>
    </row>
    <row r="174" spans="1:5" s="13" customFormat="1" ht="14.45" customHeight="1" x14ac:dyDescent="0.2">
      <c r="A174" s="14">
        <v>47</v>
      </c>
      <c r="B174" s="15" t="s">
        <v>139</v>
      </c>
      <c r="C174" s="16">
        <v>22</v>
      </c>
      <c r="D174" s="16">
        <v>53</v>
      </c>
      <c r="E174" s="16">
        <f t="shared" si="8"/>
        <v>75</v>
      </c>
    </row>
    <row r="175" spans="1:5" s="13" customFormat="1" ht="14.45" customHeight="1" x14ac:dyDescent="0.2">
      <c r="A175" s="14">
        <v>48</v>
      </c>
      <c r="B175" s="15" t="s">
        <v>143</v>
      </c>
      <c r="C175" s="16">
        <v>52</v>
      </c>
      <c r="D175" s="16">
        <v>30</v>
      </c>
      <c r="E175" s="16">
        <f t="shared" si="8"/>
        <v>82</v>
      </c>
    </row>
    <row r="176" spans="1:5" s="13" customFormat="1" ht="14.45" customHeight="1" x14ac:dyDescent="0.2">
      <c r="A176" s="14">
        <v>49</v>
      </c>
      <c r="B176" s="15" t="s">
        <v>146</v>
      </c>
      <c r="C176" s="16">
        <v>40</v>
      </c>
      <c r="D176" s="16">
        <v>28</v>
      </c>
      <c r="E176" s="16">
        <f t="shared" si="8"/>
        <v>68</v>
      </c>
    </row>
    <row r="177" spans="1:5" s="13" customFormat="1" ht="14.45" customHeight="1" x14ac:dyDescent="0.2">
      <c r="A177" s="14">
        <v>50</v>
      </c>
      <c r="B177" s="15" t="s">
        <v>141</v>
      </c>
      <c r="C177" s="16">
        <v>32</v>
      </c>
      <c r="D177" s="16">
        <v>0</v>
      </c>
      <c r="E177" s="16">
        <f t="shared" si="8"/>
        <v>32</v>
      </c>
    </row>
    <row r="178" spans="1:5" s="13" customFormat="1" ht="15" customHeight="1" x14ac:dyDescent="0.2">
      <c r="A178" s="18" t="s">
        <v>59</v>
      </c>
      <c r="B178" s="17"/>
      <c r="C178" s="26">
        <f>SUM(C128:C177)</f>
        <v>2361</v>
      </c>
      <c r="D178" s="26">
        <f t="shared" ref="D178:E178" si="9">SUM(D128:D177)</f>
        <v>181</v>
      </c>
      <c r="E178" s="26">
        <f t="shared" si="9"/>
        <v>2542</v>
      </c>
    </row>
    <row r="179" spans="1:5" s="13" customFormat="1" ht="12" customHeight="1" x14ac:dyDescent="0.2">
      <c r="A179" s="23"/>
      <c r="B179" s="24"/>
      <c r="C179" s="25"/>
      <c r="D179" s="25"/>
      <c r="E179" s="25"/>
    </row>
    <row r="180" spans="1:5" s="13" customFormat="1" ht="15" customHeight="1" x14ac:dyDescent="0.2">
      <c r="A180" s="54" t="s">
        <v>98</v>
      </c>
      <c r="B180" s="55"/>
      <c r="C180" s="55"/>
      <c r="D180" s="55"/>
      <c r="E180" s="56"/>
    </row>
    <row r="181" spans="1:5" s="13" customFormat="1" ht="15" customHeight="1" x14ac:dyDescent="0.2">
      <c r="A181" s="54" t="s">
        <v>498</v>
      </c>
      <c r="B181" s="55"/>
      <c r="C181" s="55"/>
      <c r="D181" s="55"/>
      <c r="E181" s="56"/>
    </row>
    <row r="182" spans="1:5" s="13" customFormat="1" ht="15" customHeight="1" x14ac:dyDescent="0.2">
      <c r="A182" s="14">
        <v>1</v>
      </c>
      <c r="B182" s="15" t="s">
        <v>99</v>
      </c>
      <c r="C182" s="16">
        <v>33</v>
      </c>
      <c r="D182" s="16">
        <v>0</v>
      </c>
      <c r="E182" s="16">
        <f t="shared" ref="E182:E184" si="10">SUM(C182:D182)</f>
        <v>33</v>
      </c>
    </row>
    <row r="183" spans="1:5" s="13" customFormat="1" ht="15" customHeight="1" x14ac:dyDescent="0.2">
      <c r="A183" s="14">
        <v>2</v>
      </c>
      <c r="B183" s="15" t="s">
        <v>100</v>
      </c>
      <c r="C183" s="16">
        <v>29</v>
      </c>
      <c r="D183" s="16">
        <v>0</v>
      </c>
      <c r="E183" s="16">
        <f t="shared" si="10"/>
        <v>29</v>
      </c>
    </row>
    <row r="184" spans="1:5" s="13" customFormat="1" ht="15" customHeight="1" x14ac:dyDescent="0.2">
      <c r="A184" s="14">
        <v>3</v>
      </c>
      <c r="B184" s="15" t="s">
        <v>101</v>
      </c>
      <c r="C184" s="16">
        <v>31</v>
      </c>
      <c r="D184" s="16">
        <v>0</v>
      </c>
      <c r="E184" s="16">
        <f t="shared" si="10"/>
        <v>31</v>
      </c>
    </row>
    <row r="185" spans="1:5" s="13" customFormat="1" ht="15" customHeight="1" x14ac:dyDescent="0.2">
      <c r="A185" s="18" t="s">
        <v>59</v>
      </c>
      <c r="B185" s="17"/>
      <c r="C185" s="26">
        <f>SUM(C182:C184)</f>
        <v>93</v>
      </c>
      <c r="D185" s="26">
        <f t="shared" ref="D185:E185" si="11">SUM(D182:D184)</f>
        <v>0</v>
      </c>
      <c r="E185" s="26">
        <f t="shared" si="11"/>
        <v>93</v>
      </c>
    </row>
    <row r="186" spans="1:5" s="13" customFormat="1" ht="9.9499999999999993" customHeight="1" x14ac:dyDescent="0.2">
      <c r="A186" s="23"/>
      <c r="B186" s="24"/>
      <c r="C186" s="25"/>
      <c r="D186" s="25"/>
      <c r="E186" s="25"/>
    </row>
    <row r="187" spans="1:5" s="13" customFormat="1" ht="15" customHeight="1" x14ac:dyDescent="0.2">
      <c r="A187" s="54" t="s">
        <v>72</v>
      </c>
      <c r="B187" s="55"/>
      <c r="C187" s="55"/>
      <c r="D187" s="55"/>
      <c r="E187" s="56"/>
    </row>
    <row r="188" spans="1:5" s="13" customFormat="1" ht="15" customHeight="1" x14ac:dyDescent="0.2">
      <c r="A188" s="54" t="s">
        <v>73</v>
      </c>
      <c r="B188" s="55"/>
      <c r="C188" s="55"/>
      <c r="D188" s="55"/>
      <c r="E188" s="56"/>
    </row>
    <row r="189" spans="1:5" s="13" customFormat="1" ht="15" customHeight="1" x14ac:dyDescent="0.2">
      <c r="A189" s="14">
        <v>1</v>
      </c>
      <c r="B189" s="15" t="s">
        <v>74</v>
      </c>
      <c r="C189" s="16">
        <v>18</v>
      </c>
      <c r="D189" s="16">
        <v>0</v>
      </c>
      <c r="E189" s="16">
        <f>SUM(C189:D189)</f>
        <v>18</v>
      </c>
    </row>
    <row r="190" spans="1:5" s="13" customFormat="1" ht="15" customHeight="1" x14ac:dyDescent="0.2">
      <c r="A190" s="18" t="s">
        <v>59</v>
      </c>
      <c r="B190" s="17"/>
      <c r="C190" s="26">
        <f>SUM(C189:C189)</f>
        <v>18</v>
      </c>
      <c r="D190" s="26">
        <f t="shared" ref="D190:E190" si="12">SUM(D189:D189)</f>
        <v>0</v>
      </c>
      <c r="E190" s="26">
        <f t="shared" si="12"/>
        <v>18</v>
      </c>
    </row>
    <row r="191" spans="1:5" s="13" customFormat="1" ht="9.9499999999999993" customHeight="1" x14ac:dyDescent="0.2">
      <c r="A191" s="23"/>
      <c r="B191" s="24"/>
      <c r="C191" s="25"/>
      <c r="D191" s="25"/>
      <c r="E191" s="25"/>
    </row>
    <row r="192" spans="1:5" s="13" customFormat="1" ht="15.6" customHeight="1" x14ac:dyDescent="0.2">
      <c r="A192" s="54" t="s">
        <v>193</v>
      </c>
      <c r="B192" s="55"/>
      <c r="C192" s="55"/>
      <c r="D192" s="55"/>
      <c r="E192" s="56"/>
    </row>
    <row r="193" spans="1:5" s="13" customFormat="1" ht="15.6" customHeight="1" x14ac:dyDescent="0.2">
      <c r="A193" s="54" t="s">
        <v>495</v>
      </c>
      <c r="B193" s="55"/>
      <c r="C193" s="55"/>
      <c r="D193" s="55"/>
      <c r="E193" s="56"/>
    </row>
    <row r="194" spans="1:5" s="13" customFormat="1" ht="15" customHeight="1" x14ac:dyDescent="0.2">
      <c r="A194" s="14">
        <v>1</v>
      </c>
      <c r="B194" s="15" t="s">
        <v>195</v>
      </c>
      <c r="C194" s="16">
        <v>41</v>
      </c>
      <c r="D194" s="16">
        <v>0</v>
      </c>
      <c r="E194" s="16">
        <f t="shared" ref="E194:E200" si="13">SUM(C194:D194)</f>
        <v>41</v>
      </c>
    </row>
    <row r="195" spans="1:5" s="13" customFormat="1" ht="15" customHeight="1" x14ac:dyDescent="0.2">
      <c r="A195" s="14">
        <v>2</v>
      </c>
      <c r="B195" s="15" t="s">
        <v>194</v>
      </c>
      <c r="C195" s="16">
        <v>11</v>
      </c>
      <c r="D195" s="16">
        <v>0</v>
      </c>
      <c r="E195" s="16">
        <f t="shared" si="13"/>
        <v>11</v>
      </c>
    </row>
    <row r="196" spans="1:5" s="13" customFormat="1" ht="15" customHeight="1" x14ac:dyDescent="0.2">
      <c r="A196" s="14">
        <v>3</v>
      </c>
      <c r="B196" s="15" t="s">
        <v>196</v>
      </c>
      <c r="C196" s="16">
        <v>17</v>
      </c>
      <c r="D196" s="16">
        <v>0</v>
      </c>
      <c r="E196" s="16">
        <f t="shared" si="13"/>
        <v>17</v>
      </c>
    </row>
    <row r="197" spans="1:5" s="13" customFormat="1" ht="15" customHeight="1" x14ac:dyDescent="0.2">
      <c r="A197" s="69">
        <v>4</v>
      </c>
      <c r="B197" s="15" t="s">
        <v>197</v>
      </c>
      <c r="C197" s="16">
        <v>5</v>
      </c>
      <c r="D197" s="16">
        <v>0</v>
      </c>
      <c r="E197" s="16">
        <f t="shared" si="13"/>
        <v>5</v>
      </c>
    </row>
    <row r="198" spans="1:5" s="13" customFormat="1" ht="15" customHeight="1" x14ac:dyDescent="0.2">
      <c r="A198" s="70"/>
      <c r="B198" s="15" t="s">
        <v>199</v>
      </c>
      <c r="C198" s="16">
        <v>0</v>
      </c>
      <c r="D198" s="16">
        <v>1</v>
      </c>
      <c r="E198" s="16">
        <f t="shared" si="13"/>
        <v>1</v>
      </c>
    </row>
    <row r="199" spans="1:5" s="13" customFormat="1" ht="15" customHeight="1" x14ac:dyDescent="0.2">
      <c r="A199" s="69">
        <v>5</v>
      </c>
      <c r="B199" s="15" t="s">
        <v>198</v>
      </c>
      <c r="C199" s="16">
        <v>15</v>
      </c>
      <c r="D199" s="16">
        <v>0</v>
      </c>
      <c r="E199" s="16">
        <f t="shared" si="13"/>
        <v>15</v>
      </c>
    </row>
    <row r="200" spans="1:5" s="13" customFormat="1" ht="15" customHeight="1" x14ac:dyDescent="0.2">
      <c r="A200" s="70"/>
      <c r="B200" s="15" t="s">
        <v>200</v>
      </c>
      <c r="C200" s="16">
        <v>1</v>
      </c>
      <c r="D200" s="16">
        <v>7</v>
      </c>
      <c r="E200" s="16">
        <f t="shared" si="13"/>
        <v>8</v>
      </c>
    </row>
    <row r="201" spans="1:5" s="13" customFormat="1" ht="15.6" customHeight="1" x14ac:dyDescent="0.2">
      <c r="A201" s="18" t="s">
        <v>59</v>
      </c>
      <c r="B201" s="17"/>
      <c r="C201" s="26">
        <f>SUM(C194:C200)</f>
        <v>90</v>
      </c>
      <c r="D201" s="26">
        <f>SUM(D194:D200)</f>
        <v>8</v>
      </c>
      <c r="E201" s="26">
        <f t="shared" ref="E201" si="14">SUM(E194:E200)</f>
        <v>98</v>
      </c>
    </row>
    <row r="202" spans="1:5" s="13" customFormat="1" ht="9.9499999999999993" customHeight="1" x14ac:dyDescent="0.2">
      <c r="A202" s="23"/>
      <c r="B202" s="24"/>
      <c r="C202" s="25"/>
      <c r="D202" s="25"/>
      <c r="E202" s="25"/>
    </row>
    <row r="203" spans="1:5" s="13" customFormat="1" ht="15.95" customHeight="1" x14ac:dyDescent="0.2">
      <c r="A203" s="54" t="s">
        <v>75</v>
      </c>
      <c r="B203" s="55"/>
      <c r="C203" s="55"/>
      <c r="D203" s="55"/>
      <c r="E203" s="56"/>
    </row>
    <row r="204" spans="1:5" s="13" customFormat="1" ht="15.95" customHeight="1" x14ac:dyDescent="0.2">
      <c r="A204" s="54" t="s">
        <v>495</v>
      </c>
      <c r="B204" s="55"/>
      <c r="C204" s="55"/>
      <c r="D204" s="55"/>
      <c r="E204" s="56"/>
    </row>
    <row r="205" spans="1:5" s="13" customFormat="1" ht="15.95" customHeight="1" x14ac:dyDescent="0.2">
      <c r="A205" s="69">
        <v>1</v>
      </c>
      <c r="B205" s="15" t="s">
        <v>78</v>
      </c>
      <c r="C205" s="16">
        <v>38</v>
      </c>
      <c r="D205" s="16">
        <v>0</v>
      </c>
      <c r="E205" s="16">
        <f t="shared" ref="E205:E220" si="15">SUM(C205:D205)</f>
        <v>38</v>
      </c>
    </row>
    <row r="206" spans="1:5" s="13" customFormat="1" ht="15.95" customHeight="1" x14ac:dyDescent="0.2">
      <c r="A206" s="70"/>
      <c r="B206" s="15" t="s">
        <v>87</v>
      </c>
      <c r="C206" s="16">
        <v>47</v>
      </c>
      <c r="D206" s="16">
        <v>0</v>
      </c>
      <c r="E206" s="16">
        <f t="shared" si="15"/>
        <v>47</v>
      </c>
    </row>
    <row r="207" spans="1:5" s="13" customFormat="1" ht="15.95" customHeight="1" x14ac:dyDescent="0.2">
      <c r="A207" s="69">
        <v>2</v>
      </c>
      <c r="B207" s="15" t="s">
        <v>80</v>
      </c>
      <c r="C207" s="16">
        <v>14</v>
      </c>
      <c r="D207" s="16">
        <v>0</v>
      </c>
      <c r="E207" s="16">
        <f t="shared" si="15"/>
        <v>14</v>
      </c>
    </row>
    <row r="208" spans="1:5" s="13" customFormat="1" ht="15.95" customHeight="1" x14ac:dyDescent="0.2">
      <c r="A208" s="70"/>
      <c r="B208" s="15" t="s">
        <v>89</v>
      </c>
      <c r="C208" s="16">
        <v>18</v>
      </c>
      <c r="D208" s="16">
        <v>0</v>
      </c>
      <c r="E208" s="16">
        <f t="shared" si="15"/>
        <v>18</v>
      </c>
    </row>
    <row r="209" spans="1:5" s="13" customFormat="1" ht="15.95" customHeight="1" x14ac:dyDescent="0.2">
      <c r="A209" s="69">
        <v>3</v>
      </c>
      <c r="B209" s="15" t="s">
        <v>81</v>
      </c>
      <c r="C209" s="16">
        <v>36</v>
      </c>
      <c r="D209" s="16">
        <v>0</v>
      </c>
      <c r="E209" s="16">
        <f t="shared" si="15"/>
        <v>36</v>
      </c>
    </row>
    <row r="210" spans="1:5" s="13" customFormat="1" ht="15.95" customHeight="1" x14ac:dyDescent="0.2">
      <c r="A210" s="70"/>
      <c r="B210" s="15" t="s">
        <v>92</v>
      </c>
      <c r="C210" s="16">
        <v>10</v>
      </c>
      <c r="D210" s="16">
        <v>0</v>
      </c>
      <c r="E210" s="16">
        <f t="shared" si="15"/>
        <v>10</v>
      </c>
    </row>
    <row r="211" spans="1:5" s="13" customFormat="1" ht="15.95" customHeight="1" x14ac:dyDescent="0.2">
      <c r="A211" s="69">
        <v>4</v>
      </c>
      <c r="B211" s="15" t="s">
        <v>77</v>
      </c>
      <c r="C211" s="16">
        <v>47</v>
      </c>
      <c r="D211" s="16">
        <v>0</v>
      </c>
      <c r="E211" s="16">
        <f t="shared" si="15"/>
        <v>47</v>
      </c>
    </row>
    <row r="212" spans="1:5" s="13" customFormat="1" ht="15.95" customHeight="1" x14ac:dyDescent="0.2">
      <c r="A212" s="71"/>
      <c r="B212" s="15" t="s">
        <v>85</v>
      </c>
      <c r="C212" s="16">
        <v>41</v>
      </c>
      <c r="D212" s="16">
        <v>0</v>
      </c>
      <c r="E212" s="16">
        <f t="shared" si="15"/>
        <v>41</v>
      </c>
    </row>
    <row r="213" spans="1:5" s="13" customFormat="1" ht="15.95" customHeight="1" x14ac:dyDescent="0.2">
      <c r="A213" s="70"/>
      <c r="B213" s="15" t="s">
        <v>88</v>
      </c>
      <c r="C213" s="16">
        <v>11</v>
      </c>
      <c r="D213" s="16">
        <v>0</v>
      </c>
      <c r="E213" s="16">
        <f t="shared" si="15"/>
        <v>11</v>
      </c>
    </row>
    <row r="214" spans="1:5" s="13" customFormat="1" ht="15.95" customHeight="1" x14ac:dyDescent="0.2">
      <c r="A214" s="69">
        <v>5</v>
      </c>
      <c r="B214" s="15" t="s">
        <v>79</v>
      </c>
      <c r="C214" s="16">
        <v>39</v>
      </c>
      <c r="D214" s="16">
        <v>1</v>
      </c>
      <c r="E214" s="16">
        <f t="shared" si="15"/>
        <v>40</v>
      </c>
    </row>
    <row r="215" spans="1:5" s="13" customFormat="1" ht="15.95" customHeight="1" x14ac:dyDescent="0.2">
      <c r="A215" s="70"/>
      <c r="B215" s="15" t="s">
        <v>86</v>
      </c>
      <c r="C215" s="16">
        <v>35</v>
      </c>
      <c r="D215" s="16">
        <v>9</v>
      </c>
      <c r="E215" s="16">
        <f t="shared" si="15"/>
        <v>44</v>
      </c>
    </row>
    <row r="216" spans="1:5" s="13" customFormat="1" ht="15.95" customHeight="1" x14ac:dyDescent="0.2">
      <c r="A216" s="69">
        <v>6</v>
      </c>
      <c r="B216" s="15" t="s">
        <v>82</v>
      </c>
      <c r="C216" s="16">
        <v>0</v>
      </c>
      <c r="D216" s="16">
        <v>18</v>
      </c>
      <c r="E216" s="16">
        <f t="shared" si="15"/>
        <v>18</v>
      </c>
    </row>
    <row r="217" spans="1:5" s="13" customFormat="1" ht="15.95" customHeight="1" x14ac:dyDescent="0.2">
      <c r="A217" s="70"/>
      <c r="B217" s="15" t="s">
        <v>90</v>
      </c>
      <c r="C217" s="16">
        <v>0</v>
      </c>
      <c r="D217" s="16">
        <v>1</v>
      </c>
      <c r="E217" s="16">
        <f t="shared" si="15"/>
        <v>1</v>
      </c>
    </row>
    <row r="218" spans="1:5" s="13" customFormat="1" ht="15.95" customHeight="1" x14ac:dyDescent="0.2">
      <c r="A218" s="69">
        <v>7</v>
      </c>
      <c r="B218" s="15" t="s">
        <v>84</v>
      </c>
      <c r="C218" s="16">
        <v>3</v>
      </c>
      <c r="D218" s="16">
        <v>12</v>
      </c>
      <c r="E218" s="16">
        <f t="shared" si="15"/>
        <v>15</v>
      </c>
    </row>
    <row r="219" spans="1:5" s="13" customFormat="1" ht="15.95" customHeight="1" x14ac:dyDescent="0.2">
      <c r="A219" s="70"/>
      <c r="B219" s="15" t="s">
        <v>91</v>
      </c>
      <c r="C219" s="16">
        <v>1</v>
      </c>
      <c r="D219" s="16">
        <v>5</v>
      </c>
      <c r="E219" s="16">
        <f t="shared" si="15"/>
        <v>6</v>
      </c>
    </row>
    <row r="220" spans="1:5" s="13" customFormat="1" ht="15.95" customHeight="1" x14ac:dyDescent="0.2">
      <c r="A220" s="69">
        <v>8</v>
      </c>
      <c r="B220" s="15" t="s">
        <v>83</v>
      </c>
      <c r="C220" s="16">
        <v>0</v>
      </c>
      <c r="D220" s="16">
        <v>6</v>
      </c>
      <c r="E220" s="16">
        <f t="shared" si="15"/>
        <v>6</v>
      </c>
    </row>
    <row r="221" spans="1:5" s="13" customFormat="1" ht="15.95" customHeight="1" x14ac:dyDescent="0.2">
      <c r="A221" s="70"/>
      <c r="B221" s="15" t="s">
        <v>93</v>
      </c>
      <c r="C221" s="16">
        <v>3</v>
      </c>
      <c r="D221" s="16">
        <v>9</v>
      </c>
      <c r="E221" s="16">
        <f t="shared" ref="E221" si="16">SUM(C221:D221)</f>
        <v>12</v>
      </c>
    </row>
    <row r="222" spans="1:5" s="13" customFormat="1" ht="15.95" customHeight="1" x14ac:dyDescent="0.2">
      <c r="A222" s="18" t="s">
        <v>59</v>
      </c>
      <c r="B222" s="17"/>
      <c r="C222" s="26">
        <f>SUM(C205:C221)</f>
        <v>343</v>
      </c>
      <c r="D222" s="26">
        <f t="shared" ref="D222:E222" si="17">SUM(D205:D221)</f>
        <v>61</v>
      </c>
      <c r="E222" s="26">
        <f t="shared" si="17"/>
        <v>404</v>
      </c>
    </row>
    <row r="223" spans="1:5" s="13" customFormat="1" ht="9.9499999999999993" customHeight="1" x14ac:dyDescent="0.2">
      <c r="A223" s="23"/>
      <c r="B223" s="24"/>
      <c r="C223" s="25"/>
      <c r="D223" s="25"/>
      <c r="E223" s="25"/>
    </row>
    <row r="224" spans="1:5" s="13" customFormat="1" ht="15.95" customHeight="1" x14ac:dyDescent="0.2">
      <c r="A224" s="54" t="s">
        <v>193</v>
      </c>
      <c r="B224" s="55"/>
      <c r="C224" s="55"/>
      <c r="D224" s="55"/>
      <c r="E224" s="56"/>
    </row>
    <row r="225" spans="1:5" s="13" customFormat="1" ht="15.95" customHeight="1" x14ac:dyDescent="0.2">
      <c r="A225" s="54" t="s">
        <v>76</v>
      </c>
      <c r="B225" s="55"/>
      <c r="C225" s="55"/>
      <c r="D225" s="55"/>
      <c r="E225" s="56"/>
    </row>
    <row r="226" spans="1:5" s="13" customFormat="1" ht="15.95" customHeight="1" x14ac:dyDescent="0.2">
      <c r="A226" s="14">
        <v>1</v>
      </c>
      <c r="B226" s="15" t="s">
        <v>201</v>
      </c>
      <c r="C226" s="16">
        <v>21</v>
      </c>
      <c r="D226" s="16">
        <v>0</v>
      </c>
      <c r="E226" s="16">
        <f>SUM(C226:D226)</f>
        <v>21</v>
      </c>
    </row>
    <row r="227" spans="1:5" s="13" customFormat="1" ht="15.95" customHeight="1" x14ac:dyDescent="0.2">
      <c r="A227" s="18" t="s">
        <v>59</v>
      </c>
      <c r="B227" s="17"/>
      <c r="C227" s="26">
        <f>SUM(C226:C226)</f>
        <v>21</v>
      </c>
      <c r="D227" s="26">
        <f t="shared" ref="D227:E227" si="18">SUM(D226:D226)</f>
        <v>0</v>
      </c>
      <c r="E227" s="26">
        <f t="shared" si="18"/>
        <v>21</v>
      </c>
    </row>
    <row r="228" spans="1:5" s="13" customFormat="1" ht="12" customHeight="1" x14ac:dyDescent="0.2">
      <c r="A228" s="23"/>
      <c r="B228" s="24"/>
      <c r="C228" s="25"/>
      <c r="D228" s="25"/>
      <c r="E228" s="25"/>
    </row>
    <row r="229" spans="1:5" s="13" customFormat="1" ht="15.95" customHeight="1" x14ac:dyDescent="0.2">
      <c r="A229" s="54" t="s">
        <v>75</v>
      </c>
      <c r="B229" s="55"/>
      <c r="C229" s="55"/>
      <c r="D229" s="55"/>
      <c r="E229" s="56"/>
    </row>
    <row r="230" spans="1:5" s="13" customFormat="1" ht="15.95" customHeight="1" x14ac:dyDescent="0.2">
      <c r="A230" s="54" t="s">
        <v>76</v>
      </c>
      <c r="B230" s="55"/>
      <c r="C230" s="55"/>
      <c r="D230" s="55"/>
      <c r="E230" s="56"/>
    </row>
    <row r="231" spans="1:5" s="13" customFormat="1" ht="15.95" customHeight="1" x14ac:dyDescent="0.2">
      <c r="A231" s="14">
        <v>1</v>
      </c>
      <c r="B231" s="15" t="s">
        <v>94</v>
      </c>
      <c r="C231" s="16">
        <v>34</v>
      </c>
      <c r="D231" s="16">
        <v>0</v>
      </c>
      <c r="E231" s="16">
        <f t="shared" ref="E231:E234" si="19">SUM(C231:D231)</f>
        <v>34</v>
      </c>
    </row>
    <row r="232" spans="1:5" s="13" customFormat="1" ht="15.95" customHeight="1" x14ac:dyDescent="0.2">
      <c r="A232" s="14">
        <v>2</v>
      </c>
      <c r="B232" s="15" t="s">
        <v>95</v>
      </c>
      <c r="C232" s="16">
        <v>26</v>
      </c>
      <c r="D232" s="16">
        <v>0</v>
      </c>
      <c r="E232" s="16">
        <f t="shared" si="19"/>
        <v>26</v>
      </c>
    </row>
    <row r="233" spans="1:5" s="13" customFormat="1" ht="15.95" customHeight="1" x14ac:dyDescent="0.2">
      <c r="A233" s="14">
        <v>3</v>
      </c>
      <c r="B233" s="15" t="s">
        <v>96</v>
      </c>
      <c r="C233" s="16">
        <v>63</v>
      </c>
      <c r="D233" s="16">
        <v>0</v>
      </c>
      <c r="E233" s="16">
        <f t="shared" si="19"/>
        <v>63</v>
      </c>
    </row>
    <row r="234" spans="1:5" s="13" customFormat="1" ht="15.95" customHeight="1" x14ac:dyDescent="0.2">
      <c r="A234" s="14">
        <v>4</v>
      </c>
      <c r="B234" s="15" t="s">
        <v>97</v>
      </c>
      <c r="C234" s="16">
        <v>46</v>
      </c>
      <c r="D234" s="16">
        <v>7</v>
      </c>
      <c r="E234" s="16">
        <f t="shared" si="19"/>
        <v>53</v>
      </c>
    </row>
    <row r="235" spans="1:5" s="13" customFormat="1" ht="15.95" customHeight="1" x14ac:dyDescent="0.2">
      <c r="A235" s="18" t="s">
        <v>59</v>
      </c>
      <c r="B235" s="17"/>
      <c r="C235" s="26">
        <f>SUM(C231:C234)</f>
        <v>169</v>
      </c>
      <c r="D235" s="26">
        <f t="shared" ref="D235:E235" si="20">SUM(D231:D234)</f>
        <v>7</v>
      </c>
      <c r="E235" s="26">
        <f t="shared" si="20"/>
        <v>176</v>
      </c>
    </row>
    <row r="236" spans="1:5" s="13" customFormat="1" ht="9.9499999999999993" customHeight="1" x14ac:dyDescent="0.2">
      <c r="A236" s="23"/>
      <c r="B236" s="24"/>
      <c r="C236" s="25"/>
      <c r="D236" s="25"/>
      <c r="E236" s="25"/>
    </row>
    <row r="237" spans="1:5" s="13" customFormat="1" ht="15.95" customHeight="1" x14ac:dyDescent="0.2">
      <c r="A237" s="54" t="s">
        <v>297</v>
      </c>
      <c r="B237" s="55"/>
      <c r="C237" s="55"/>
      <c r="D237" s="55"/>
      <c r="E237" s="56"/>
    </row>
    <row r="238" spans="1:5" s="13" customFormat="1" ht="15.95" customHeight="1" x14ac:dyDescent="0.2">
      <c r="A238" s="54" t="s">
        <v>67</v>
      </c>
      <c r="B238" s="55"/>
      <c r="C238" s="55"/>
      <c r="D238" s="55"/>
      <c r="E238" s="56"/>
    </row>
    <row r="239" spans="1:5" s="13" customFormat="1" ht="15.95" customHeight="1" x14ac:dyDescent="0.2">
      <c r="A239" s="14">
        <v>1</v>
      </c>
      <c r="B239" s="15" t="s">
        <v>365</v>
      </c>
      <c r="C239" s="16">
        <v>42</v>
      </c>
      <c r="D239" s="16">
        <v>0</v>
      </c>
      <c r="E239" s="16">
        <f t="shared" ref="E239:E257" si="21">SUM(C239:D239)</f>
        <v>42</v>
      </c>
    </row>
    <row r="240" spans="1:5" s="13" customFormat="1" ht="15.95" customHeight="1" x14ac:dyDescent="0.2">
      <c r="A240" s="14">
        <v>2</v>
      </c>
      <c r="B240" s="15" t="s">
        <v>363</v>
      </c>
      <c r="C240" s="16">
        <v>34</v>
      </c>
      <c r="D240" s="16">
        <v>1</v>
      </c>
      <c r="E240" s="16">
        <f t="shared" si="21"/>
        <v>35</v>
      </c>
    </row>
    <row r="241" spans="1:5" s="13" customFormat="1" ht="15.95" customHeight="1" x14ac:dyDescent="0.2">
      <c r="A241" s="14">
        <v>3</v>
      </c>
      <c r="B241" s="15" t="s">
        <v>364</v>
      </c>
      <c r="C241" s="16">
        <v>14</v>
      </c>
      <c r="D241" s="16">
        <v>1</v>
      </c>
      <c r="E241" s="16">
        <f t="shared" si="21"/>
        <v>15</v>
      </c>
    </row>
    <row r="242" spans="1:5" s="13" customFormat="1" ht="15.95" customHeight="1" x14ac:dyDescent="0.2">
      <c r="A242" s="14">
        <v>4</v>
      </c>
      <c r="B242" s="15" t="s">
        <v>353</v>
      </c>
      <c r="C242" s="16">
        <v>45</v>
      </c>
      <c r="D242" s="16">
        <v>0</v>
      </c>
      <c r="E242" s="16">
        <f t="shared" si="21"/>
        <v>45</v>
      </c>
    </row>
    <row r="243" spans="1:5" s="13" customFormat="1" ht="15.95" customHeight="1" x14ac:dyDescent="0.2">
      <c r="A243" s="14">
        <v>5</v>
      </c>
      <c r="B243" s="15" t="s">
        <v>362</v>
      </c>
      <c r="C243" s="16">
        <v>34</v>
      </c>
      <c r="D243" s="16">
        <v>0</v>
      </c>
      <c r="E243" s="16">
        <f t="shared" si="21"/>
        <v>34</v>
      </c>
    </row>
    <row r="244" spans="1:5" s="13" customFormat="1" ht="15.95" customHeight="1" x14ac:dyDescent="0.2">
      <c r="A244" s="14">
        <v>6</v>
      </c>
      <c r="B244" s="15" t="s">
        <v>367</v>
      </c>
      <c r="C244" s="16">
        <v>51</v>
      </c>
      <c r="D244" s="16">
        <v>0</v>
      </c>
      <c r="E244" s="16">
        <f t="shared" si="21"/>
        <v>51</v>
      </c>
    </row>
    <row r="245" spans="1:5" s="13" customFormat="1" ht="15.95" customHeight="1" x14ac:dyDescent="0.2">
      <c r="A245" s="14">
        <v>7</v>
      </c>
      <c r="B245" s="15" t="s">
        <v>361</v>
      </c>
      <c r="C245" s="16">
        <v>14</v>
      </c>
      <c r="D245" s="16">
        <v>0</v>
      </c>
      <c r="E245" s="16">
        <f t="shared" si="21"/>
        <v>14</v>
      </c>
    </row>
    <row r="246" spans="1:5" s="13" customFormat="1" ht="15.95" customHeight="1" x14ac:dyDescent="0.2">
      <c r="A246" s="14">
        <v>8</v>
      </c>
      <c r="B246" s="15" t="s">
        <v>368</v>
      </c>
      <c r="C246" s="16">
        <v>53</v>
      </c>
      <c r="D246" s="16">
        <v>0</v>
      </c>
      <c r="E246" s="16">
        <f t="shared" si="21"/>
        <v>53</v>
      </c>
    </row>
    <row r="247" spans="1:5" s="13" customFormat="1" ht="15.95" customHeight="1" x14ac:dyDescent="0.2">
      <c r="A247" s="14">
        <v>9</v>
      </c>
      <c r="B247" s="15" t="s">
        <v>352</v>
      </c>
      <c r="C247" s="16">
        <v>36</v>
      </c>
      <c r="D247" s="16">
        <v>0</v>
      </c>
      <c r="E247" s="16">
        <f t="shared" si="21"/>
        <v>36</v>
      </c>
    </row>
    <row r="248" spans="1:5" s="13" customFormat="1" ht="15.95" customHeight="1" x14ac:dyDescent="0.2">
      <c r="A248" s="14">
        <v>10</v>
      </c>
      <c r="B248" s="15" t="s">
        <v>351</v>
      </c>
      <c r="C248" s="16">
        <v>37</v>
      </c>
      <c r="D248" s="16">
        <v>0</v>
      </c>
      <c r="E248" s="16">
        <f t="shared" si="21"/>
        <v>37</v>
      </c>
    </row>
    <row r="249" spans="1:5" s="13" customFormat="1" ht="15.95" customHeight="1" x14ac:dyDescent="0.2">
      <c r="A249" s="14">
        <v>11</v>
      </c>
      <c r="B249" s="15" t="s">
        <v>366</v>
      </c>
      <c r="C249" s="16">
        <v>4</v>
      </c>
      <c r="D249" s="16">
        <v>24</v>
      </c>
      <c r="E249" s="16">
        <f t="shared" si="21"/>
        <v>28</v>
      </c>
    </row>
    <row r="250" spans="1:5" s="13" customFormat="1" ht="15.95" customHeight="1" x14ac:dyDescent="0.2">
      <c r="A250" s="14">
        <v>12</v>
      </c>
      <c r="B250" s="15" t="s">
        <v>355</v>
      </c>
      <c r="C250" s="16">
        <v>20</v>
      </c>
      <c r="D250" s="16">
        <v>0</v>
      </c>
      <c r="E250" s="16">
        <f t="shared" si="21"/>
        <v>20</v>
      </c>
    </row>
    <row r="251" spans="1:5" s="13" customFormat="1" ht="15.95" customHeight="1" x14ac:dyDescent="0.2">
      <c r="A251" s="14">
        <v>13</v>
      </c>
      <c r="B251" s="15" t="s">
        <v>354</v>
      </c>
      <c r="C251" s="16">
        <v>20</v>
      </c>
      <c r="D251" s="16">
        <v>0</v>
      </c>
      <c r="E251" s="16">
        <f t="shared" si="21"/>
        <v>20</v>
      </c>
    </row>
    <row r="252" spans="1:5" s="13" customFormat="1" ht="15.95" customHeight="1" x14ac:dyDescent="0.2">
      <c r="A252" s="14">
        <v>14</v>
      </c>
      <c r="B252" s="15" t="s">
        <v>369</v>
      </c>
      <c r="C252" s="16">
        <v>34</v>
      </c>
      <c r="D252" s="16">
        <v>14</v>
      </c>
      <c r="E252" s="16">
        <f t="shared" si="21"/>
        <v>48</v>
      </c>
    </row>
    <row r="253" spans="1:5" s="13" customFormat="1" ht="15.95" customHeight="1" x14ac:dyDescent="0.2">
      <c r="A253" s="14">
        <v>15</v>
      </c>
      <c r="B253" s="15" t="s">
        <v>356</v>
      </c>
      <c r="C253" s="16">
        <v>29</v>
      </c>
      <c r="D253" s="16">
        <v>2</v>
      </c>
      <c r="E253" s="16">
        <f t="shared" si="21"/>
        <v>31</v>
      </c>
    </row>
    <row r="254" spans="1:5" s="13" customFormat="1" ht="15.95" customHeight="1" x14ac:dyDescent="0.2">
      <c r="A254" s="14">
        <v>16</v>
      </c>
      <c r="B254" s="15" t="s">
        <v>357</v>
      </c>
      <c r="C254" s="16">
        <v>40</v>
      </c>
      <c r="D254" s="16">
        <v>3</v>
      </c>
      <c r="E254" s="16">
        <f t="shared" si="21"/>
        <v>43</v>
      </c>
    </row>
    <row r="255" spans="1:5" s="13" customFormat="1" ht="15.95" customHeight="1" x14ac:dyDescent="0.2">
      <c r="A255" s="14">
        <v>17</v>
      </c>
      <c r="B255" s="15" t="s">
        <v>359</v>
      </c>
      <c r="C255" s="16">
        <v>5</v>
      </c>
      <c r="D255" s="16">
        <v>31</v>
      </c>
      <c r="E255" s="16">
        <f t="shared" si="21"/>
        <v>36</v>
      </c>
    </row>
    <row r="256" spans="1:5" s="13" customFormat="1" ht="15.95" customHeight="1" x14ac:dyDescent="0.2">
      <c r="A256" s="14">
        <v>18</v>
      </c>
      <c r="B256" s="15" t="s">
        <v>360</v>
      </c>
      <c r="C256" s="16">
        <v>26</v>
      </c>
      <c r="D256" s="16">
        <v>20</v>
      </c>
      <c r="E256" s="16">
        <f t="shared" si="21"/>
        <v>46</v>
      </c>
    </row>
    <row r="257" spans="1:5" s="13" customFormat="1" ht="15.95" customHeight="1" x14ac:dyDescent="0.2">
      <c r="A257" s="14">
        <v>19</v>
      </c>
      <c r="B257" s="15" t="s">
        <v>358</v>
      </c>
      <c r="C257" s="16">
        <v>22</v>
      </c>
      <c r="D257" s="16">
        <v>29</v>
      </c>
      <c r="E257" s="16">
        <f t="shared" si="21"/>
        <v>51</v>
      </c>
    </row>
    <row r="258" spans="1:5" s="13" customFormat="1" ht="15.95" customHeight="1" x14ac:dyDescent="0.2">
      <c r="A258" s="18" t="s">
        <v>59</v>
      </c>
      <c r="B258" s="17"/>
      <c r="C258" s="26">
        <f>SUM(C239:C257)</f>
        <v>560</v>
      </c>
      <c r="D258" s="26">
        <f t="shared" ref="D258:E258" si="22">SUM(D239:D257)</f>
        <v>125</v>
      </c>
      <c r="E258" s="26">
        <f t="shared" si="22"/>
        <v>685</v>
      </c>
    </row>
    <row r="259" spans="1:5" s="13" customFormat="1" ht="9.9499999999999993" customHeight="1" x14ac:dyDescent="0.2">
      <c r="A259" s="23"/>
      <c r="B259" s="24"/>
      <c r="C259" s="25"/>
      <c r="D259" s="25"/>
      <c r="E259" s="25"/>
    </row>
    <row r="260" spans="1:5" s="13" customFormat="1" ht="15.95" customHeight="1" x14ac:dyDescent="0.2">
      <c r="A260" s="54" t="s">
        <v>202</v>
      </c>
      <c r="B260" s="55"/>
      <c r="C260" s="55"/>
      <c r="D260" s="55"/>
      <c r="E260" s="56"/>
    </row>
    <row r="261" spans="1:5" s="13" customFormat="1" ht="15.95" customHeight="1" x14ac:dyDescent="0.2">
      <c r="A261" s="54" t="s">
        <v>67</v>
      </c>
      <c r="B261" s="55"/>
      <c r="C261" s="55"/>
      <c r="D261" s="55"/>
      <c r="E261" s="56"/>
    </row>
    <row r="262" spans="1:5" s="13" customFormat="1" ht="15.95" customHeight="1" x14ac:dyDescent="0.2">
      <c r="A262" s="14">
        <v>1</v>
      </c>
      <c r="B262" s="15" t="s">
        <v>284</v>
      </c>
      <c r="C262" s="16">
        <v>55</v>
      </c>
      <c r="D262" s="16">
        <v>0</v>
      </c>
      <c r="E262" s="16">
        <f t="shared" ref="E262:E292" si="23">SUM(C262:D262)</f>
        <v>55</v>
      </c>
    </row>
    <row r="263" spans="1:5" s="13" customFormat="1" ht="15.95" customHeight="1" x14ac:dyDescent="0.2">
      <c r="A263" s="14">
        <v>2</v>
      </c>
      <c r="B263" s="15" t="s">
        <v>283</v>
      </c>
      <c r="C263" s="16">
        <v>42</v>
      </c>
      <c r="D263" s="16">
        <v>0</v>
      </c>
      <c r="E263" s="16">
        <f t="shared" si="23"/>
        <v>42</v>
      </c>
    </row>
    <row r="264" spans="1:5" s="13" customFormat="1" ht="15.95" customHeight="1" x14ac:dyDescent="0.2">
      <c r="A264" s="14">
        <v>3</v>
      </c>
      <c r="B264" s="15" t="s">
        <v>268</v>
      </c>
      <c r="C264" s="16">
        <v>39</v>
      </c>
      <c r="D264" s="16">
        <v>0</v>
      </c>
      <c r="E264" s="16">
        <f t="shared" si="23"/>
        <v>39</v>
      </c>
    </row>
    <row r="265" spans="1:5" s="13" customFormat="1" ht="15.95" customHeight="1" x14ac:dyDescent="0.2">
      <c r="A265" s="14">
        <v>4</v>
      </c>
      <c r="B265" s="15" t="s">
        <v>269</v>
      </c>
      <c r="C265" s="16">
        <v>33</v>
      </c>
      <c r="D265" s="16">
        <v>0</v>
      </c>
      <c r="E265" s="16">
        <f t="shared" si="23"/>
        <v>33</v>
      </c>
    </row>
    <row r="266" spans="1:5" s="13" customFormat="1" ht="15.95" customHeight="1" x14ac:dyDescent="0.2">
      <c r="A266" s="14">
        <v>5</v>
      </c>
      <c r="B266" s="15" t="s">
        <v>270</v>
      </c>
      <c r="C266" s="16">
        <v>42</v>
      </c>
      <c r="D266" s="16">
        <v>0</v>
      </c>
      <c r="E266" s="16">
        <f t="shared" si="23"/>
        <v>42</v>
      </c>
    </row>
    <row r="267" spans="1:5" s="13" customFormat="1" ht="15.95" customHeight="1" x14ac:dyDescent="0.2">
      <c r="A267" s="14">
        <v>6</v>
      </c>
      <c r="B267" s="15" t="s">
        <v>263</v>
      </c>
      <c r="C267" s="16">
        <v>40</v>
      </c>
      <c r="D267" s="16">
        <v>0</v>
      </c>
      <c r="E267" s="16">
        <f t="shared" si="23"/>
        <v>40</v>
      </c>
    </row>
    <row r="268" spans="1:5" s="13" customFormat="1" ht="15.95" customHeight="1" x14ac:dyDescent="0.2">
      <c r="A268" s="14">
        <v>7</v>
      </c>
      <c r="B268" s="15" t="s">
        <v>274</v>
      </c>
      <c r="C268" s="16">
        <v>60</v>
      </c>
      <c r="D268" s="16">
        <v>0</v>
      </c>
      <c r="E268" s="16">
        <f t="shared" si="23"/>
        <v>60</v>
      </c>
    </row>
    <row r="269" spans="1:5" s="13" customFormat="1" ht="15.95" customHeight="1" x14ac:dyDescent="0.2">
      <c r="A269" s="14">
        <v>8</v>
      </c>
      <c r="B269" s="15" t="s">
        <v>258</v>
      </c>
      <c r="C269" s="16">
        <v>26</v>
      </c>
      <c r="D269" s="16">
        <v>0</v>
      </c>
      <c r="E269" s="16">
        <f t="shared" si="23"/>
        <v>26</v>
      </c>
    </row>
    <row r="270" spans="1:5" s="13" customFormat="1" ht="15.95" customHeight="1" x14ac:dyDescent="0.2">
      <c r="A270" s="14">
        <v>9</v>
      </c>
      <c r="B270" s="15" t="s">
        <v>275</v>
      </c>
      <c r="C270" s="16">
        <v>44</v>
      </c>
      <c r="D270" s="16">
        <v>0</v>
      </c>
      <c r="E270" s="16">
        <f t="shared" si="23"/>
        <v>44</v>
      </c>
    </row>
    <row r="271" spans="1:5" s="13" customFormat="1" ht="15.95" customHeight="1" x14ac:dyDescent="0.2">
      <c r="A271" s="14">
        <v>10</v>
      </c>
      <c r="B271" s="15" t="s">
        <v>286</v>
      </c>
      <c r="C271" s="16">
        <v>47</v>
      </c>
      <c r="D271" s="16">
        <v>0</v>
      </c>
      <c r="E271" s="16">
        <f t="shared" si="23"/>
        <v>47</v>
      </c>
    </row>
    <row r="272" spans="1:5" s="13" customFormat="1" ht="15.95" customHeight="1" x14ac:dyDescent="0.2">
      <c r="A272" s="14">
        <v>11</v>
      </c>
      <c r="B272" s="15" t="s">
        <v>260</v>
      </c>
      <c r="C272" s="16">
        <v>46</v>
      </c>
      <c r="D272" s="16">
        <v>0</v>
      </c>
      <c r="E272" s="16">
        <f t="shared" si="23"/>
        <v>46</v>
      </c>
    </row>
    <row r="273" spans="1:5" s="13" customFormat="1" ht="15.95" customHeight="1" x14ac:dyDescent="0.2">
      <c r="A273" s="14">
        <v>12</v>
      </c>
      <c r="B273" s="15" t="s">
        <v>259</v>
      </c>
      <c r="C273" s="16">
        <v>46</v>
      </c>
      <c r="D273" s="16">
        <v>0</v>
      </c>
      <c r="E273" s="16">
        <f t="shared" si="23"/>
        <v>46</v>
      </c>
    </row>
    <row r="274" spans="1:5" s="13" customFormat="1" ht="15.95" customHeight="1" x14ac:dyDescent="0.2">
      <c r="A274" s="14">
        <v>13</v>
      </c>
      <c r="B274" s="15" t="s">
        <v>262</v>
      </c>
      <c r="C274" s="16">
        <v>45</v>
      </c>
      <c r="D274" s="16">
        <v>0</v>
      </c>
      <c r="E274" s="16">
        <f t="shared" si="23"/>
        <v>45</v>
      </c>
    </row>
    <row r="275" spans="1:5" s="13" customFormat="1" ht="15.95" customHeight="1" x14ac:dyDescent="0.2">
      <c r="A275" s="14">
        <v>14</v>
      </c>
      <c r="B275" s="15" t="s">
        <v>285</v>
      </c>
      <c r="C275" s="16">
        <v>7</v>
      </c>
      <c r="D275" s="16">
        <v>39</v>
      </c>
      <c r="E275" s="16">
        <f t="shared" si="23"/>
        <v>46</v>
      </c>
    </row>
    <row r="276" spans="1:5" s="13" customFormat="1" ht="15.95" customHeight="1" x14ac:dyDescent="0.2">
      <c r="A276" s="14">
        <v>15</v>
      </c>
      <c r="B276" s="15" t="s">
        <v>271</v>
      </c>
      <c r="C276" s="16">
        <v>34</v>
      </c>
      <c r="D276" s="16">
        <v>3</v>
      </c>
      <c r="E276" s="16">
        <f t="shared" si="23"/>
        <v>37</v>
      </c>
    </row>
    <row r="277" spans="1:5" s="13" customFormat="1" ht="15.95" customHeight="1" x14ac:dyDescent="0.2">
      <c r="A277" s="14">
        <v>16</v>
      </c>
      <c r="B277" s="15" t="s">
        <v>277</v>
      </c>
      <c r="C277" s="16">
        <v>52</v>
      </c>
      <c r="D277" s="16">
        <v>0</v>
      </c>
      <c r="E277" s="16">
        <f t="shared" si="23"/>
        <v>52</v>
      </c>
    </row>
    <row r="278" spans="1:5" s="13" customFormat="1" ht="15.95" customHeight="1" x14ac:dyDescent="0.2">
      <c r="A278" s="14">
        <v>17</v>
      </c>
      <c r="B278" s="15" t="s">
        <v>288</v>
      </c>
      <c r="C278" s="16">
        <v>30</v>
      </c>
      <c r="D278" s="16">
        <v>12</v>
      </c>
      <c r="E278" s="16">
        <f t="shared" si="23"/>
        <v>42</v>
      </c>
    </row>
    <row r="279" spans="1:5" s="13" customFormat="1" ht="15.95" customHeight="1" x14ac:dyDescent="0.2">
      <c r="A279" s="14">
        <v>18</v>
      </c>
      <c r="B279" s="15" t="s">
        <v>266</v>
      </c>
      <c r="C279" s="16">
        <v>24</v>
      </c>
      <c r="D279" s="16">
        <v>8</v>
      </c>
      <c r="E279" s="16">
        <f t="shared" si="23"/>
        <v>32</v>
      </c>
    </row>
    <row r="280" spans="1:5" s="13" customFormat="1" ht="15.95" customHeight="1" x14ac:dyDescent="0.2">
      <c r="A280" s="14">
        <v>19</v>
      </c>
      <c r="B280" s="15" t="s">
        <v>276</v>
      </c>
      <c r="C280" s="16">
        <v>27</v>
      </c>
      <c r="D280" s="16">
        <v>5</v>
      </c>
      <c r="E280" s="16">
        <f t="shared" si="23"/>
        <v>32</v>
      </c>
    </row>
    <row r="281" spans="1:5" s="13" customFormat="1" ht="15.95" customHeight="1" x14ac:dyDescent="0.2">
      <c r="A281" s="14">
        <v>20</v>
      </c>
      <c r="B281" s="15" t="s">
        <v>287</v>
      </c>
      <c r="C281" s="16">
        <v>33</v>
      </c>
      <c r="D281" s="16">
        <v>11</v>
      </c>
      <c r="E281" s="16">
        <f t="shared" si="23"/>
        <v>44</v>
      </c>
    </row>
    <row r="282" spans="1:5" s="13" customFormat="1" ht="15.95" customHeight="1" x14ac:dyDescent="0.2">
      <c r="A282" s="14">
        <v>21</v>
      </c>
      <c r="B282" s="15" t="s">
        <v>278</v>
      </c>
      <c r="C282" s="16">
        <v>35</v>
      </c>
      <c r="D282" s="16">
        <v>1</v>
      </c>
      <c r="E282" s="16">
        <f t="shared" si="23"/>
        <v>36</v>
      </c>
    </row>
    <row r="283" spans="1:5" s="13" customFormat="1" ht="15.95" customHeight="1" x14ac:dyDescent="0.2">
      <c r="A283" s="14">
        <v>22</v>
      </c>
      <c r="B283" s="15" t="s">
        <v>264</v>
      </c>
      <c r="C283" s="16">
        <v>27</v>
      </c>
      <c r="D283" s="16">
        <v>4</v>
      </c>
      <c r="E283" s="16">
        <f t="shared" si="23"/>
        <v>31</v>
      </c>
    </row>
    <row r="284" spans="1:5" s="13" customFormat="1" ht="15.95" customHeight="1" x14ac:dyDescent="0.2">
      <c r="A284" s="14">
        <v>23</v>
      </c>
      <c r="B284" s="15" t="s">
        <v>279</v>
      </c>
      <c r="C284" s="16">
        <v>44</v>
      </c>
      <c r="D284" s="16">
        <v>1</v>
      </c>
      <c r="E284" s="16">
        <f t="shared" si="23"/>
        <v>45</v>
      </c>
    </row>
    <row r="285" spans="1:5" s="13" customFormat="1" ht="15.95" customHeight="1" x14ac:dyDescent="0.2">
      <c r="A285" s="14">
        <v>24</v>
      </c>
      <c r="B285" s="15" t="s">
        <v>272</v>
      </c>
      <c r="C285" s="16">
        <v>7</v>
      </c>
      <c r="D285" s="16">
        <v>9</v>
      </c>
      <c r="E285" s="16">
        <f t="shared" si="23"/>
        <v>16</v>
      </c>
    </row>
    <row r="286" spans="1:5" s="13" customFormat="1" ht="15.95" customHeight="1" x14ac:dyDescent="0.2">
      <c r="A286" s="14">
        <v>25</v>
      </c>
      <c r="B286" s="15" t="s">
        <v>281</v>
      </c>
      <c r="C286" s="16">
        <v>9</v>
      </c>
      <c r="D286" s="16">
        <v>42</v>
      </c>
      <c r="E286" s="16">
        <f t="shared" si="23"/>
        <v>51</v>
      </c>
    </row>
    <row r="287" spans="1:5" s="13" customFormat="1" ht="15.95" customHeight="1" x14ac:dyDescent="0.2">
      <c r="A287" s="14">
        <v>26</v>
      </c>
      <c r="B287" s="15" t="s">
        <v>282</v>
      </c>
      <c r="C287" s="16">
        <v>12</v>
      </c>
      <c r="D287" s="16">
        <v>25</v>
      </c>
      <c r="E287" s="16">
        <f t="shared" si="23"/>
        <v>37</v>
      </c>
    </row>
    <row r="288" spans="1:5" s="13" customFormat="1" ht="15.95" customHeight="1" x14ac:dyDescent="0.2">
      <c r="A288" s="14">
        <v>27</v>
      </c>
      <c r="B288" s="15" t="s">
        <v>267</v>
      </c>
      <c r="C288" s="16">
        <v>11</v>
      </c>
      <c r="D288" s="16">
        <v>24</v>
      </c>
      <c r="E288" s="16">
        <f t="shared" si="23"/>
        <v>35</v>
      </c>
    </row>
    <row r="289" spans="1:5" s="13" customFormat="1" ht="15.95" customHeight="1" x14ac:dyDescent="0.2">
      <c r="A289" s="14">
        <v>28</v>
      </c>
      <c r="B289" s="15" t="s">
        <v>280</v>
      </c>
      <c r="C289" s="16">
        <v>18</v>
      </c>
      <c r="D289" s="16">
        <v>25</v>
      </c>
      <c r="E289" s="16">
        <f t="shared" si="23"/>
        <v>43</v>
      </c>
    </row>
    <row r="290" spans="1:5" s="13" customFormat="1" ht="15.95" customHeight="1" x14ac:dyDescent="0.2">
      <c r="A290" s="14">
        <v>29</v>
      </c>
      <c r="B290" s="15" t="s">
        <v>261</v>
      </c>
      <c r="C290" s="16">
        <v>13</v>
      </c>
      <c r="D290" s="16">
        <v>31</v>
      </c>
      <c r="E290" s="16">
        <f t="shared" si="23"/>
        <v>44</v>
      </c>
    </row>
    <row r="291" spans="1:5" s="13" customFormat="1" ht="15.95" customHeight="1" x14ac:dyDescent="0.2">
      <c r="A291" s="14">
        <v>30</v>
      </c>
      <c r="B291" s="15" t="s">
        <v>265</v>
      </c>
      <c r="C291" s="16">
        <v>16</v>
      </c>
      <c r="D291" s="16">
        <v>22</v>
      </c>
      <c r="E291" s="16">
        <f t="shared" si="23"/>
        <v>38</v>
      </c>
    </row>
    <row r="292" spans="1:5" s="13" customFormat="1" ht="15.95" customHeight="1" x14ac:dyDescent="0.2">
      <c r="A292" s="14">
        <v>31</v>
      </c>
      <c r="B292" s="15" t="s">
        <v>273</v>
      </c>
      <c r="C292" s="16">
        <v>19</v>
      </c>
      <c r="D292" s="16">
        <v>0</v>
      </c>
      <c r="E292" s="16">
        <f t="shared" si="23"/>
        <v>19</v>
      </c>
    </row>
    <row r="293" spans="1:5" s="13" customFormat="1" ht="15.95" customHeight="1" x14ac:dyDescent="0.2">
      <c r="A293" s="18" t="s">
        <v>59</v>
      </c>
      <c r="B293" s="17"/>
      <c r="C293" s="26">
        <f>SUM(C262:C292)</f>
        <v>983</v>
      </c>
      <c r="D293" s="26">
        <f t="shared" ref="D293:E293" si="24">SUM(D262:D292)</f>
        <v>262</v>
      </c>
      <c r="E293" s="26">
        <f t="shared" si="24"/>
        <v>1245</v>
      </c>
    </row>
    <row r="294" spans="1:5" s="13" customFormat="1" ht="9.9499999999999993" customHeight="1" x14ac:dyDescent="0.2">
      <c r="A294" s="23"/>
      <c r="B294" s="24"/>
      <c r="C294" s="25"/>
      <c r="D294" s="25"/>
      <c r="E294" s="25"/>
    </row>
    <row r="295" spans="1:5" s="13" customFormat="1" ht="15.95" customHeight="1" x14ac:dyDescent="0.2">
      <c r="A295" s="54" t="s">
        <v>98</v>
      </c>
      <c r="B295" s="55"/>
      <c r="C295" s="55"/>
      <c r="D295" s="55"/>
      <c r="E295" s="56"/>
    </row>
    <row r="296" spans="1:5" s="13" customFormat="1" ht="15.95" customHeight="1" x14ac:dyDescent="0.2">
      <c r="A296" s="54" t="s">
        <v>67</v>
      </c>
      <c r="B296" s="55"/>
      <c r="C296" s="55"/>
      <c r="D296" s="55"/>
      <c r="E296" s="56"/>
    </row>
    <row r="297" spans="1:5" s="13" customFormat="1" ht="15.95" customHeight="1" x14ac:dyDescent="0.2">
      <c r="A297" s="14">
        <v>1</v>
      </c>
      <c r="B297" s="15" t="s">
        <v>169</v>
      </c>
      <c r="C297" s="16">
        <v>43</v>
      </c>
      <c r="D297" s="16">
        <v>0</v>
      </c>
      <c r="E297" s="16">
        <f t="shared" ref="E297:E335" si="25">SUM(C297:D297)</f>
        <v>43</v>
      </c>
    </row>
    <row r="298" spans="1:5" s="13" customFormat="1" ht="15.95" customHeight="1" x14ac:dyDescent="0.2">
      <c r="A298" s="14">
        <v>2</v>
      </c>
      <c r="B298" s="15" t="s">
        <v>166</v>
      </c>
      <c r="C298" s="16">
        <v>41</v>
      </c>
      <c r="D298" s="16">
        <v>0</v>
      </c>
      <c r="E298" s="16">
        <f t="shared" si="25"/>
        <v>41</v>
      </c>
    </row>
    <row r="299" spans="1:5" s="13" customFormat="1" ht="15.95" customHeight="1" x14ac:dyDescent="0.2">
      <c r="A299" s="14">
        <v>3</v>
      </c>
      <c r="B299" s="15" t="s">
        <v>168</v>
      </c>
      <c r="C299" s="16">
        <v>39</v>
      </c>
      <c r="D299" s="16">
        <v>0</v>
      </c>
      <c r="E299" s="16">
        <f t="shared" si="25"/>
        <v>39</v>
      </c>
    </row>
    <row r="300" spans="1:5" s="13" customFormat="1" ht="15.95" customHeight="1" x14ac:dyDescent="0.2">
      <c r="A300" s="14">
        <v>4</v>
      </c>
      <c r="B300" s="15" t="s">
        <v>163</v>
      </c>
      <c r="C300" s="16">
        <v>32</v>
      </c>
      <c r="D300" s="16">
        <v>1</v>
      </c>
      <c r="E300" s="16">
        <f t="shared" si="25"/>
        <v>33</v>
      </c>
    </row>
    <row r="301" spans="1:5" s="13" customFormat="1" ht="15.95" customHeight="1" x14ac:dyDescent="0.2">
      <c r="A301" s="14">
        <v>5</v>
      </c>
      <c r="B301" s="15" t="s">
        <v>167</v>
      </c>
      <c r="C301" s="16">
        <v>45</v>
      </c>
      <c r="D301" s="16">
        <v>0</v>
      </c>
      <c r="E301" s="16">
        <f t="shared" si="25"/>
        <v>45</v>
      </c>
    </row>
    <row r="302" spans="1:5" s="13" customFormat="1" ht="15.95" customHeight="1" x14ac:dyDescent="0.2">
      <c r="A302" s="14">
        <v>6</v>
      </c>
      <c r="B302" s="15" t="s">
        <v>171</v>
      </c>
      <c r="C302" s="16">
        <v>63</v>
      </c>
      <c r="D302" s="16">
        <v>0</v>
      </c>
      <c r="E302" s="16">
        <f t="shared" si="25"/>
        <v>63</v>
      </c>
    </row>
    <row r="303" spans="1:5" s="13" customFormat="1" ht="15.95" customHeight="1" x14ac:dyDescent="0.2">
      <c r="A303" s="14">
        <v>7</v>
      </c>
      <c r="B303" s="15" t="s">
        <v>172</v>
      </c>
      <c r="C303" s="16">
        <v>39</v>
      </c>
      <c r="D303" s="16">
        <v>0</v>
      </c>
      <c r="E303" s="16">
        <f t="shared" si="25"/>
        <v>39</v>
      </c>
    </row>
    <row r="304" spans="1:5" s="13" customFormat="1" ht="15.95" customHeight="1" x14ac:dyDescent="0.2">
      <c r="A304" s="14">
        <v>8</v>
      </c>
      <c r="B304" s="15" t="s">
        <v>164</v>
      </c>
      <c r="C304" s="16">
        <v>38</v>
      </c>
      <c r="D304" s="16">
        <v>0</v>
      </c>
      <c r="E304" s="16">
        <f t="shared" si="25"/>
        <v>38</v>
      </c>
    </row>
    <row r="305" spans="1:5" s="13" customFormat="1" ht="15.95" customHeight="1" x14ac:dyDescent="0.2">
      <c r="A305" s="14">
        <v>9</v>
      </c>
      <c r="B305" s="15" t="s">
        <v>170</v>
      </c>
      <c r="C305" s="16">
        <v>57</v>
      </c>
      <c r="D305" s="16">
        <v>0</v>
      </c>
      <c r="E305" s="16">
        <f t="shared" si="25"/>
        <v>57</v>
      </c>
    </row>
    <row r="306" spans="1:5" s="13" customFormat="1" ht="15.95" customHeight="1" x14ac:dyDescent="0.2">
      <c r="A306" s="14">
        <v>10</v>
      </c>
      <c r="B306" s="15" t="s">
        <v>174</v>
      </c>
      <c r="C306" s="16">
        <v>58</v>
      </c>
      <c r="D306" s="16">
        <v>0</v>
      </c>
      <c r="E306" s="16">
        <f t="shared" si="25"/>
        <v>58</v>
      </c>
    </row>
    <row r="307" spans="1:5" s="13" customFormat="1" ht="15.95" customHeight="1" x14ac:dyDescent="0.2">
      <c r="A307" s="14">
        <v>11</v>
      </c>
      <c r="B307" s="15" t="s">
        <v>160</v>
      </c>
      <c r="C307" s="16">
        <v>33</v>
      </c>
      <c r="D307" s="16">
        <v>0</v>
      </c>
      <c r="E307" s="16">
        <f t="shared" si="25"/>
        <v>33</v>
      </c>
    </row>
    <row r="308" spans="1:5" s="13" customFormat="1" ht="15.95" customHeight="1" x14ac:dyDescent="0.2">
      <c r="A308" s="14">
        <v>12</v>
      </c>
      <c r="B308" s="15" t="s">
        <v>173</v>
      </c>
      <c r="C308" s="16">
        <v>66</v>
      </c>
      <c r="D308" s="16">
        <v>0</v>
      </c>
      <c r="E308" s="16">
        <f t="shared" si="25"/>
        <v>66</v>
      </c>
    </row>
    <row r="309" spans="1:5" s="13" customFormat="1" ht="15.95" customHeight="1" x14ac:dyDescent="0.2">
      <c r="A309" s="14">
        <v>13</v>
      </c>
      <c r="B309" s="15" t="s">
        <v>175</v>
      </c>
      <c r="C309" s="16">
        <v>63</v>
      </c>
      <c r="D309" s="16">
        <v>0</v>
      </c>
      <c r="E309" s="16">
        <f t="shared" si="25"/>
        <v>63</v>
      </c>
    </row>
    <row r="310" spans="1:5" s="13" customFormat="1" ht="15.95" customHeight="1" x14ac:dyDescent="0.2">
      <c r="A310" s="14">
        <v>14</v>
      </c>
      <c r="B310" s="15" t="s">
        <v>152</v>
      </c>
      <c r="C310" s="16">
        <v>61</v>
      </c>
      <c r="D310" s="16">
        <v>0</v>
      </c>
      <c r="E310" s="16">
        <f t="shared" si="25"/>
        <v>61</v>
      </c>
    </row>
    <row r="311" spans="1:5" s="13" customFormat="1" ht="15.95" customHeight="1" x14ac:dyDescent="0.2">
      <c r="A311" s="14">
        <v>15</v>
      </c>
      <c r="B311" s="15" t="s">
        <v>153</v>
      </c>
      <c r="C311" s="16">
        <v>58</v>
      </c>
      <c r="D311" s="16">
        <v>0</v>
      </c>
      <c r="E311" s="16">
        <f t="shared" si="25"/>
        <v>58</v>
      </c>
    </row>
    <row r="312" spans="1:5" s="13" customFormat="1" ht="15.95" customHeight="1" x14ac:dyDescent="0.2">
      <c r="A312" s="14">
        <v>16</v>
      </c>
      <c r="B312" s="15" t="s">
        <v>155</v>
      </c>
      <c r="C312" s="16">
        <v>62</v>
      </c>
      <c r="D312" s="16">
        <v>0</v>
      </c>
      <c r="E312" s="16">
        <f t="shared" si="25"/>
        <v>62</v>
      </c>
    </row>
    <row r="313" spans="1:5" s="13" customFormat="1" ht="15.95" customHeight="1" x14ac:dyDescent="0.2">
      <c r="A313" s="14">
        <v>17</v>
      </c>
      <c r="B313" s="15" t="s">
        <v>156</v>
      </c>
      <c r="C313" s="16">
        <v>63</v>
      </c>
      <c r="D313" s="16">
        <v>0</v>
      </c>
      <c r="E313" s="16">
        <f t="shared" si="25"/>
        <v>63</v>
      </c>
    </row>
    <row r="314" spans="1:5" s="13" customFormat="1" ht="15.95" customHeight="1" x14ac:dyDescent="0.2">
      <c r="A314" s="14">
        <v>18</v>
      </c>
      <c r="B314" s="15" t="s">
        <v>184</v>
      </c>
      <c r="C314" s="16">
        <v>5</v>
      </c>
      <c r="D314" s="16">
        <v>52</v>
      </c>
      <c r="E314" s="16">
        <f t="shared" si="25"/>
        <v>57</v>
      </c>
    </row>
    <row r="315" spans="1:5" s="13" customFormat="1" ht="15.95" customHeight="1" x14ac:dyDescent="0.2">
      <c r="A315" s="14">
        <v>19</v>
      </c>
      <c r="B315" s="15" t="s">
        <v>176</v>
      </c>
      <c r="C315" s="16">
        <v>33</v>
      </c>
      <c r="D315" s="16">
        <v>2</v>
      </c>
      <c r="E315" s="16">
        <f t="shared" si="25"/>
        <v>35</v>
      </c>
    </row>
    <row r="316" spans="1:5" s="13" customFormat="1" ht="15.95" customHeight="1" x14ac:dyDescent="0.2">
      <c r="A316" s="14">
        <v>20</v>
      </c>
      <c r="B316" s="15" t="s">
        <v>165</v>
      </c>
      <c r="C316" s="16">
        <v>32</v>
      </c>
      <c r="D316" s="16">
        <v>3</v>
      </c>
      <c r="E316" s="16">
        <f t="shared" si="25"/>
        <v>35</v>
      </c>
    </row>
    <row r="317" spans="1:5" s="13" customFormat="1" ht="15.95" customHeight="1" x14ac:dyDescent="0.2">
      <c r="A317" s="14">
        <v>21</v>
      </c>
      <c r="B317" s="15" t="s">
        <v>177</v>
      </c>
      <c r="C317" s="16">
        <v>56</v>
      </c>
      <c r="D317" s="16">
        <v>1</v>
      </c>
      <c r="E317" s="16">
        <f t="shared" si="25"/>
        <v>57</v>
      </c>
    </row>
    <row r="318" spans="1:5" s="13" customFormat="1" ht="15.95" customHeight="1" x14ac:dyDescent="0.2">
      <c r="A318" s="14">
        <v>22</v>
      </c>
      <c r="B318" s="15" t="s">
        <v>161</v>
      </c>
      <c r="C318" s="16">
        <v>34</v>
      </c>
      <c r="D318" s="16">
        <v>2</v>
      </c>
      <c r="E318" s="16">
        <f t="shared" si="25"/>
        <v>36</v>
      </c>
    </row>
    <row r="319" spans="1:5" s="13" customFormat="1" ht="15.95" customHeight="1" x14ac:dyDescent="0.2">
      <c r="A319" s="14">
        <v>23</v>
      </c>
      <c r="B319" s="15" t="s">
        <v>182</v>
      </c>
      <c r="C319" s="16">
        <v>45</v>
      </c>
      <c r="D319" s="16">
        <v>20</v>
      </c>
      <c r="E319" s="16">
        <f t="shared" si="25"/>
        <v>65</v>
      </c>
    </row>
    <row r="320" spans="1:5" s="13" customFormat="1" ht="15.95" customHeight="1" x14ac:dyDescent="0.2">
      <c r="A320" s="14">
        <v>24</v>
      </c>
      <c r="B320" s="15" t="s">
        <v>154</v>
      </c>
      <c r="C320" s="16">
        <v>39</v>
      </c>
      <c r="D320" s="16">
        <v>27</v>
      </c>
      <c r="E320" s="16">
        <f t="shared" si="25"/>
        <v>66</v>
      </c>
    </row>
    <row r="321" spans="1:5" s="13" customFormat="1" ht="15.95" customHeight="1" x14ac:dyDescent="0.2">
      <c r="A321" s="14">
        <v>25</v>
      </c>
      <c r="B321" s="15" t="s">
        <v>180</v>
      </c>
      <c r="C321" s="16">
        <v>50</v>
      </c>
      <c r="D321" s="16">
        <v>11</v>
      </c>
      <c r="E321" s="16">
        <f t="shared" si="25"/>
        <v>61</v>
      </c>
    </row>
    <row r="322" spans="1:5" s="13" customFormat="1" ht="15.95" customHeight="1" x14ac:dyDescent="0.2">
      <c r="A322" s="14">
        <v>26</v>
      </c>
      <c r="B322" s="15" t="s">
        <v>183</v>
      </c>
      <c r="C322" s="16">
        <v>14</v>
      </c>
      <c r="D322" s="16">
        <v>13</v>
      </c>
      <c r="E322" s="16">
        <f t="shared" si="25"/>
        <v>27</v>
      </c>
    </row>
    <row r="323" spans="1:5" s="13" customFormat="1" ht="15.95" customHeight="1" x14ac:dyDescent="0.2">
      <c r="A323" s="14">
        <v>27</v>
      </c>
      <c r="B323" s="15" t="s">
        <v>181</v>
      </c>
      <c r="C323" s="16">
        <v>41</v>
      </c>
      <c r="D323" s="16">
        <v>16</v>
      </c>
      <c r="E323" s="16">
        <f t="shared" si="25"/>
        <v>57</v>
      </c>
    </row>
    <row r="324" spans="1:5" s="13" customFormat="1" ht="15.95" customHeight="1" x14ac:dyDescent="0.2">
      <c r="A324" s="14">
        <v>28</v>
      </c>
      <c r="B324" s="15" t="s">
        <v>178</v>
      </c>
      <c r="C324" s="16">
        <v>56</v>
      </c>
      <c r="D324" s="16">
        <v>6</v>
      </c>
      <c r="E324" s="16">
        <f t="shared" si="25"/>
        <v>62</v>
      </c>
    </row>
    <row r="325" spans="1:5" s="13" customFormat="1" ht="15.95" customHeight="1" x14ac:dyDescent="0.2">
      <c r="A325" s="14">
        <v>29</v>
      </c>
      <c r="B325" s="15" t="s">
        <v>158</v>
      </c>
      <c r="C325" s="16">
        <v>58</v>
      </c>
      <c r="D325" s="16">
        <v>3</v>
      </c>
      <c r="E325" s="16">
        <f t="shared" si="25"/>
        <v>61</v>
      </c>
    </row>
    <row r="326" spans="1:5" s="13" customFormat="1" ht="15.95" customHeight="1" x14ac:dyDescent="0.2">
      <c r="A326" s="14">
        <v>30</v>
      </c>
      <c r="B326" s="15" t="s">
        <v>179</v>
      </c>
      <c r="C326" s="16">
        <v>57</v>
      </c>
      <c r="D326" s="16">
        <v>4</v>
      </c>
      <c r="E326" s="16">
        <f t="shared" si="25"/>
        <v>61</v>
      </c>
    </row>
    <row r="327" spans="1:5" s="13" customFormat="1" ht="15.95" customHeight="1" x14ac:dyDescent="0.2">
      <c r="A327" s="14">
        <v>31</v>
      </c>
      <c r="B327" s="15" t="s">
        <v>188</v>
      </c>
      <c r="C327" s="16">
        <v>22</v>
      </c>
      <c r="D327" s="16">
        <v>11</v>
      </c>
      <c r="E327" s="16">
        <f t="shared" si="25"/>
        <v>33</v>
      </c>
    </row>
    <row r="328" spans="1:5" s="13" customFormat="1" ht="15.95" customHeight="1" x14ac:dyDescent="0.2">
      <c r="A328" s="14">
        <v>32</v>
      </c>
      <c r="B328" s="15" t="s">
        <v>187</v>
      </c>
      <c r="C328" s="16">
        <v>22</v>
      </c>
      <c r="D328" s="16">
        <v>20</v>
      </c>
      <c r="E328" s="16">
        <f t="shared" si="25"/>
        <v>42</v>
      </c>
    </row>
    <row r="329" spans="1:5" s="13" customFormat="1" ht="15.95" customHeight="1" x14ac:dyDescent="0.2">
      <c r="A329" s="14">
        <v>33</v>
      </c>
      <c r="B329" s="15" t="s">
        <v>185</v>
      </c>
      <c r="C329" s="16">
        <v>5</v>
      </c>
      <c r="D329" s="16">
        <v>53</v>
      </c>
      <c r="E329" s="16">
        <f t="shared" si="25"/>
        <v>58</v>
      </c>
    </row>
    <row r="330" spans="1:5" s="13" customFormat="1" ht="15.95" customHeight="1" x14ac:dyDescent="0.2">
      <c r="A330" s="14">
        <v>34</v>
      </c>
      <c r="B330" s="15" t="s">
        <v>159</v>
      </c>
      <c r="C330" s="16">
        <v>19</v>
      </c>
      <c r="D330" s="16">
        <v>37</v>
      </c>
      <c r="E330" s="16">
        <f t="shared" si="25"/>
        <v>56</v>
      </c>
    </row>
    <row r="331" spans="1:5" s="13" customFormat="1" ht="15.95" customHeight="1" x14ac:dyDescent="0.2">
      <c r="A331" s="14">
        <v>35</v>
      </c>
      <c r="B331" s="15" t="s">
        <v>186</v>
      </c>
      <c r="C331" s="16">
        <v>26</v>
      </c>
      <c r="D331" s="16">
        <v>37</v>
      </c>
      <c r="E331" s="16">
        <f t="shared" si="25"/>
        <v>63</v>
      </c>
    </row>
    <row r="332" spans="1:5" s="13" customFormat="1" ht="15.95" customHeight="1" x14ac:dyDescent="0.2">
      <c r="A332" s="14">
        <v>36</v>
      </c>
      <c r="B332" s="15" t="s">
        <v>189</v>
      </c>
      <c r="C332" s="16">
        <v>23</v>
      </c>
      <c r="D332" s="16">
        <v>37</v>
      </c>
      <c r="E332" s="16">
        <f t="shared" si="25"/>
        <v>60</v>
      </c>
    </row>
    <row r="333" spans="1:5" s="13" customFormat="1" ht="15.95" customHeight="1" x14ac:dyDescent="0.2">
      <c r="A333" s="14">
        <v>37</v>
      </c>
      <c r="B333" s="15" t="s">
        <v>157</v>
      </c>
      <c r="C333" s="16">
        <v>15</v>
      </c>
      <c r="D333" s="16">
        <v>39</v>
      </c>
      <c r="E333" s="16">
        <f t="shared" si="25"/>
        <v>54</v>
      </c>
    </row>
    <row r="334" spans="1:5" s="13" customFormat="1" ht="15.95" customHeight="1" x14ac:dyDescent="0.2">
      <c r="A334" s="14">
        <v>38</v>
      </c>
      <c r="B334" s="15" t="s">
        <v>162</v>
      </c>
      <c r="C334" s="16">
        <v>26</v>
      </c>
      <c r="D334" s="16">
        <v>32</v>
      </c>
      <c r="E334" s="16">
        <f t="shared" si="25"/>
        <v>58</v>
      </c>
    </row>
    <row r="335" spans="1:5" s="13" customFormat="1" ht="15.95" customHeight="1" x14ac:dyDescent="0.2">
      <c r="A335" s="14">
        <v>39</v>
      </c>
      <c r="B335" s="15" t="s">
        <v>190</v>
      </c>
      <c r="C335" s="16">
        <v>33</v>
      </c>
      <c r="D335" s="16">
        <v>2</v>
      </c>
      <c r="E335" s="16">
        <f t="shared" si="25"/>
        <v>35</v>
      </c>
    </row>
    <row r="336" spans="1:5" s="13" customFormat="1" ht="15.95" customHeight="1" x14ac:dyDescent="0.2">
      <c r="A336" s="18" t="s">
        <v>59</v>
      </c>
      <c r="B336" s="17"/>
      <c r="C336" s="26">
        <f>SUM(C297:C335)</f>
        <v>1572</v>
      </c>
      <c r="D336" s="26">
        <f>SUM(D297:D335)</f>
        <v>429</v>
      </c>
      <c r="E336" s="26">
        <f>SUM(E297:E335)</f>
        <v>2001</v>
      </c>
    </row>
    <row r="337" spans="1:5" s="13" customFormat="1" ht="9.9499999999999993" customHeight="1" x14ac:dyDescent="0.2">
      <c r="A337" s="23"/>
      <c r="B337" s="24"/>
      <c r="C337" s="25"/>
      <c r="D337" s="25"/>
      <c r="E337" s="25"/>
    </row>
    <row r="338" spans="1:5" s="13" customFormat="1" ht="17.100000000000001" customHeight="1" x14ac:dyDescent="0.2">
      <c r="A338" s="54" t="s">
        <v>191</v>
      </c>
      <c r="B338" s="55"/>
      <c r="C338" s="55"/>
      <c r="D338" s="55"/>
      <c r="E338" s="56"/>
    </row>
    <row r="339" spans="1:5" s="13" customFormat="1" ht="17.100000000000001" customHeight="1" x14ac:dyDescent="0.2">
      <c r="A339" s="54" t="s">
        <v>69</v>
      </c>
      <c r="B339" s="55"/>
      <c r="C339" s="55"/>
      <c r="D339" s="55"/>
      <c r="E339" s="56"/>
    </row>
    <row r="340" spans="1:5" s="13" customFormat="1" ht="17.100000000000001" customHeight="1" x14ac:dyDescent="0.2">
      <c r="A340" s="14">
        <v>1</v>
      </c>
      <c r="B340" s="15" t="s">
        <v>192</v>
      </c>
      <c r="C340" s="16">
        <v>1</v>
      </c>
      <c r="D340" s="16">
        <v>0</v>
      </c>
      <c r="E340" s="16">
        <f>SUM(C340:D340)</f>
        <v>1</v>
      </c>
    </row>
    <row r="341" spans="1:5" s="13" customFormat="1" ht="17.100000000000001" customHeight="1" x14ac:dyDescent="0.2">
      <c r="A341" s="27">
        <v>2</v>
      </c>
      <c r="B341" s="15" t="s">
        <v>289</v>
      </c>
      <c r="C341" s="16">
        <v>37</v>
      </c>
      <c r="D341" s="16">
        <v>2</v>
      </c>
      <c r="E341" s="16">
        <f t="shared" ref="E341" si="26">SUM(C341:D341)</f>
        <v>39</v>
      </c>
    </row>
    <row r="342" spans="1:5" s="13" customFormat="1" ht="17.100000000000001" customHeight="1" x14ac:dyDescent="0.2">
      <c r="A342" s="18" t="s">
        <v>59</v>
      </c>
      <c r="B342" s="17"/>
      <c r="C342" s="26">
        <f>SUM(C340:C341)</f>
        <v>38</v>
      </c>
      <c r="D342" s="26">
        <f t="shared" ref="D342:E342" si="27">SUM(D340:D341)</f>
        <v>2</v>
      </c>
      <c r="E342" s="26">
        <f t="shared" si="27"/>
        <v>40</v>
      </c>
    </row>
    <row r="343" spans="1:5" s="13" customFormat="1" ht="9.9499999999999993" customHeight="1" x14ac:dyDescent="0.2">
      <c r="A343" s="23"/>
      <c r="B343" s="24"/>
      <c r="C343" s="25"/>
      <c r="D343" s="25"/>
      <c r="E343" s="25"/>
    </row>
    <row r="344" spans="1:5" s="13" customFormat="1" ht="17.100000000000001" customHeight="1" x14ac:dyDescent="0.2">
      <c r="A344" s="54" t="s">
        <v>68</v>
      </c>
      <c r="B344" s="55"/>
      <c r="C344" s="55"/>
      <c r="D344" s="55"/>
      <c r="E344" s="56"/>
    </row>
    <row r="345" spans="1:5" s="13" customFormat="1" ht="17.100000000000001" customHeight="1" x14ac:dyDescent="0.2">
      <c r="A345" s="54" t="s">
        <v>69</v>
      </c>
      <c r="B345" s="55"/>
      <c r="C345" s="55"/>
      <c r="D345" s="55"/>
      <c r="E345" s="56"/>
    </row>
    <row r="346" spans="1:5" s="13" customFormat="1" ht="17.100000000000001" customHeight="1" x14ac:dyDescent="0.2">
      <c r="A346" s="14">
        <v>1</v>
      </c>
      <c r="B346" s="15" t="s">
        <v>70</v>
      </c>
      <c r="C346" s="16">
        <v>34</v>
      </c>
      <c r="D346" s="16">
        <v>20</v>
      </c>
      <c r="E346" s="16">
        <f>SUM(C346:D346)</f>
        <v>54</v>
      </c>
    </row>
    <row r="347" spans="1:5" s="13" customFormat="1" ht="17.100000000000001" customHeight="1" x14ac:dyDescent="0.2">
      <c r="A347" s="14">
        <v>2</v>
      </c>
      <c r="B347" s="15" t="s">
        <v>71</v>
      </c>
      <c r="C347" s="16">
        <v>31</v>
      </c>
      <c r="D347" s="16">
        <v>25</v>
      </c>
      <c r="E347" s="16">
        <f>SUM(C347:D347)</f>
        <v>56</v>
      </c>
    </row>
    <row r="348" spans="1:5" s="13" customFormat="1" ht="17.100000000000001" customHeight="1" x14ac:dyDescent="0.2">
      <c r="A348" s="18" t="s">
        <v>59</v>
      </c>
      <c r="B348" s="17"/>
      <c r="C348" s="26">
        <f>SUM(C346:C347)</f>
        <v>65</v>
      </c>
      <c r="D348" s="26">
        <f>SUM(D346:D347)</f>
        <v>45</v>
      </c>
      <c r="E348" s="26">
        <f>SUM(E346:E347)</f>
        <v>110</v>
      </c>
    </row>
    <row r="349" spans="1:5" s="13" customFormat="1" ht="9.9499999999999993" customHeight="1" x14ac:dyDescent="0.2">
      <c r="A349" s="23"/>
      <c r="B349" s="24"/>
      <c r="C349" s="25"/>
      <c r="D349" s="25"/>
      <c r="E349" s="25"/>
    </row>
    <row r="350" spans="1:5" s="32" customFormat="1" ht="12" customHeight="1" x14ac:dyDescent="0.2">
      <c r="A350" s="28"/>
      <c r="B350" s="29"/>
      <c r="C350" s="30"/>
      <c r="D350" s="31"/>
      <c r="E350" s="31"/>
    </row>
    <row r="351" spans="1:5" s="32" customFormat="1" ht="16.5" customHeight="1" x14ac:dyDescent="0.2">
      <c r="A351" s="33">
        <v>1</v>
      </c>
      <c r="B351" s="34" t="s">
        <v>499</v>
      </c>
      <c r="C351" s="35">
        <f>SUM(E65,E124,E178)</f>
        <v>5618</v>
      </c>
      <c r="D351" s="31"/>
      <c r="E351" s="31"/>
    </row>
    <row r="352" spans="1:5" s="32" customFormat="1" ht="16.5" customHeight="1" x14ac:dyDescent="0.2">
      <c r="A352" s="33">
        <v>2</v>
      </c>
      <c r="B352" s="34" t="s">
        <v>498</v>
      </c>
      <c r="C352" s="35">
        <f>E185</f>
        <v>93</v>
      </c>
      <c r="D352" s="31"/>
      <c r="E352" s="31"/>
    </row>
    <row r="353" spans="1:5" s="32" customFormat="1" ht="16.5" customHeight="1" x14ac:dyDescent="0.2">
      <c r="A353" s="33">
        <v>3</v>
      </c>
      <c r="B353" s="34" t="s">
        <v>500</v>
      </c>
      <c r="C353" s="35">
        <f>E190</f>
        <v>18</v>
      </c>
      <c r="D353" s="31"/>
      <c r="E353" s="31"/>
    </row>
    <row r="354" spans="1:5" s="32" customFormat="1" ht="16.5" customHeight="1" x14ac:dyDescent="0.2">
      <c r="A354" s="33">
        <v>4</v>
      </c>
      <c r="B354" s="34" t="s">
        <v>501</v>
      </c>
      <c r="C354" s="35">
        <f>SUM(E201,E222)</f>
        <v>502</v>
      </c>
      <c r="D354" s="31"/>
      <c r="E354" s="31"/>
    </row>
    <row r="355" spans="1:5" s="32" customFormat="1" ht="16.5" customHeight="1" x14ac:dyDescent="0.2">
      <c r="A355" s="33">
        <v>5</v>
      </c>
      <c r="B355" s="34" t="s">
        <v>506</v>
      </c>
      <c r="C355" s="35">
        <f>SUM(E227,E235)</f>
        <v>197</v>
      </c>
      <c r="D355" s="31"/>
      <c r="E355" s="31"/>
    </row>
    <row r="356" spans="1:5" s="32" customFormat="1" ht="16.5" customHeight="1" x14ac:dyDescent="0.2">
      <c r="A356" s="33">
        <v>6</v>
      </c>
      <c r="B356" s="34" t="s">
        <v>507</v>
      </c>
      <c r="C356" s="35">
        <f>SUM(E258,E293,E336)</f>
        <v>3931</v>
      </c>
      <c r="D356" s="31"/>
      <c r="E356" s="31"/>
    </row>
    <row r="357" spans="1:5" s="32" customFormat="1" ht="16.5" customHeight="1" x14ac:dyDescent="0.2">
      <c r="A357" s="33">
        <v>7</v>
      </c>
      <c r="B357" s="36" t="s">
        <v>508</v>
      </c>
      <c r="C357" s="37">
        <f>SUM(E342,E348)</f>
        <v>150</v>
      </c>
      <c r="D357" s="38"/>
      <c r="E357" s="38"/>
    </row>
    <row r="358" spans="1:5" s="32" customFormat="1" ht="17.45" customHeight="1" x14ac:dyDescent="0.2">
      <c r="A358" s="28"/>
      <c r="B358" s="39" t="s">
        <v>509</v>
      </c>
      <c r="C358" s="30">
        <f>SUM(C351:C357)</f>
        <v>10509</v>
      </c>
      <c r="D358" s="30">
        <f>SUM(A64,A123,A177,A184,A189,A199,A220,A226,A234,A257,A292,A335,A341,A347)</f>
        <v>273</v>
      </c>
      <c r="E358" s="40" t="s">
        <v>62</v>
      </c>
    </row>
    <row r="359" spans="1:5" s="32" customFormat="1" ht="12" customHeight="1" x14ac:dyDescent="0.2">
      <c r="A359" s="28"/>
      <c r="B359" s="39"/>
      <c r="C359" s="30"/>
      <c r="D359" s="30"/>
      <c r="E359" s="40"/>
    </row>
    <row r="360" spans="1:5" s="32" customFormat="1" ht="17.45" customHeight="1" x14ac:dyDescent="0.2">
      <c r="A360" s="41"/>
      <c r="B360" s="42" t="s">
        <v>510</v>
      </c>
      <c r="C360" s="30">
        <f>SUM(C361:C367)</f>
        <v>5344</v>
      </c>
      <c r="D360" s="31"/>
      <c r="E360" s="31"/>
    </row>
    <row r="361" spans="1:5" s="32" customFormat="1" ht="16.5" customHeight="1" x14ac:dyDescent="0.2">
      <c r="A361" s="33">
        <v>1</v>
      </c>
      <c r="B361" s="34" t="s">
        <v>499</v>
      </c>
      <c r="C361" s="35">
        <f>E178</f>
        <v>2542</v>
      </c>
      <c r="D361" s="31"/>
      <c r="E361" s="31"/>
    </row>
    <row r="362" spans="1:5" s="32" customFormat="1" ht="16.5" customHeight="1" x14ac:dyDescent="0.2">
      <c r="A362" s="33">
        <v>2</v>
      </c>
      <c r="B362" s="34" t="s">
        <v>498</v>
      </c>
      <c r="C362" s="35">
        <f>E185</f>
        <v>93</v>
      </c>
      <c r="D362" s="31"/>
      <c r="E362" s="31"/>
    </row>
    <row r="363" spans="1:5" s="32" customFormat="1" ht="16.5" customHeight="1" x14ac:dyDescent="0.2">
      <c r="A363" s="33">
        <v>3</v>
      </c>
      <c r="B363" s="34" t="s">
        <v>500</v>
      </c>
      <c r="C363" s="35">
        <f>E190</f>
        <v>18</v>
      </c>
      <c r="D363" s="31"/>
      <c r="E363" s="31"/>
    </row>
    <row r="364" spans="1:5" s="32" customFormat="1" ht="16.5" customHeight="1" x14ac:dyDescent="0.2">
      <c r="A364" s="33">
        <v>4</v>
      </c>
      <c r="B364" s="34" t="s">
        <v>511</v>
      </c>
      <c r="C364" s="35">
        <f>E222</f>
        <v>404</v>
      </c>
      <c r="D364" s="31"/>
      <c r="E364" s="31"/>
    </row>
    <row r="365" spans="1:5" s="32" customFormat="1" ht="16.5" customHeight="1" x14ac:dyDescent="0.2">
      <c r="A365" s="33">
        <v>5</v>
      </c>
      <c r="B365" s="34" t="s">
        <v>507</v>
      </c>
      <c r="C365" s="35">
        <f>E336</f>
        <v>2001</v>
      </c>
      <c r="D365" s="31"/>
      <c r="E365" s="31"/>
    </row>
    <row r="366" spans="1:5" s="32" customFormat="1" ht="16.5" customHeight="1" x14ac:dyDescent="0.2">
      <c r="A366" s="33">
        <v>6</v>
      </c>
      <c r="B366" s="34" t="s">
        <v>506</v>
      </c>
      <c r="C366" s="35">
        <f>E235</f>
        <v>176</v>
      </c>
      <c r="D366" s="31"/>
      <c r="E366" s="31"/>
    </row>
    <row r="367" spans="1:5" s="32" customFormat="1" ht="16.5" customHeight="1" x14ac:dyDescent="0.2">
      <c r="A367" s="33">
        <v>7</v>
      </c>
      <c r="B367" s="36" t="s">
        <v>508</v>
      </c>
      <c r="C367" s="35">
        <f>E348</f>
        <v>110</v>
      </c>
      <c r="D367" s="31"/>
      <c r="E367" s="31"/>
    </row>
    <row r="368" spans="1:5" s="32" customFormat="1" ht="12" customHeight="1" x14ac:dyDescent="0.2">
      <c r="A368" s="28"/>
      <c r="B368" s="29"/>
      <c r="C368" s="30"/>
      <c r="D368" s="31"/>
      <c r="E368" s="31"/>
    </row>
    <row r="369" spans="1:5" s="32" customFormat="1" ht="18" customHeight="1" x14ac:dyDescent="0.25">
      <c r="A369" s="28"/>
      <c r="B369" s="28"/>
      <c r="C369" s="64" t="s">
        <v>512</v>
      </c>
      <c r="D369" s="64"/>
      <c r="E369" s="64"/>
    </row>
    <row r="370" spans="1:5" s="32" customFormat="1" ht="18" customHeight="1" x14ac:dyDescent="0.2">
      <c r="A370" s="65" t="s">
        <v>513</v>
      </c>
      <c r="B370" s="65"/>
      <c r="C370" s="66" t="s">
        <v>514</v>
      </c>
      <c r="D370" s="66"/>
      <c r="E370" s="66"/>
    </row>
    <row r="371" spans="1:5" s="32" customFormat="1" ht="15.95" customHeight="1" x14ac:dyDescent="0.2">
      <c r="A371" s="43"/>
      <c r="B371" s="39"/>
      <c r="C371" s="30"/>
      <c r="D371" s="31"/>
      <c r="E371" s="31"/>
    </row>
    <row r="372" spans="1:5" s="32" customFormat="1" ht="15.95" customHeight="1" x14ac:dyDescent="0.2">
      <c r="A372" s="43"/>
      <c r="B372" s="39"/>
      <c r="C372" s="30"/>
      <c r="D372" s="31"/>
      <c r="E372" s="31"/>
    </row>
    <row r="373" spans="1:5" s="32" customFormat="1" ht="15.95" customHeight="1" x14ac:dyDescent="0.2">
      <c r="A373" s="43"/>
      <c r="B373" s="39"/>
      <c r="C373" s="30"/>
      <c r="D373" s="31"/>
      <c r="E373" s="31"/>
    </row>
    <row r="374" spans="1:5" s="32" customFormat="1" ht="15.95" customHeight="1" x14ac:dyDescent="0.2">
      <c r="A374" s="43"/>
      <c r="B374" s="39"/>
      <c r="C374" s="30"/>
      <c r="D374" s="31"/>
      <c r="E374" s="31"/>
    </row>
    <row r="375" spans="1:5" s="32" customFormat="1" ht="18" customHeight="1" x14ac:dyDescent="0.25">
      <c r="A375" s="67" t="s">
        <v>515</v>
      </c>
      <c r="B375" s="67"/>
      <c r="C375" s="68" t="s">
        <v>516</v>
      </c>
      <c r="D375" s="68"/>
      <c r="E375" s="68"/>
    </row>
    <row r="376" spans="1:5" ht="15" customHeight="1" x14ac:dyDescent="0.2">
      <c r="C376" s="63"/>
      <c r="D376" s="63"/>
      <c r="E376" s="63"/>
    </row>
    <row r="377" spans="1:5" x14ac:dyDescent="0.2">
      <c r="B377" s="19"/>
    </row>
    <row r="378" spans="1:5" ht="14.25" customHeight="1" x14ac:dyDescent="0.2"/>
    <row r="379" spans="1:5" ht="14.25" customHeight="1" x14ac:dyDescent="0.2"/>
    <row r="380" spans="1:5" ht="14.25" customHeight="1" x14ac:dyDescent="0.2"/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</sheetData>
  <mergeCells count="47">
    <mergeCell ref="A370:B370"/>
    <mergeCell ref="C370:E370"/>
    <mergeCell ref="A375:B375"/>
    <mergeCell ref="C375:E375"/>
    <mergeCell ref="C376:E376"/>
    <mergeCell ref="C369:E369"/>
    <mergeCell ref="A230:E230"/>
    <mergeCell ref="A237:E237"/>
    <mergeCell ref="A238:E238"/>
    <mergeCell ref="A260:E260"/>
    <mergeCell ref="A261:E261"/>
    <mergeCell ref="A295:E295"/>
    <mergeCell ref="A296:E296"/>
    <mergeCell ref="A338:E338"/>
    <mergeCell ref="A339:E339"/>
    <mergeCell ref="A344:E344"/>
    <mergeCell ref="A345:E345"/>
    <mergeCell ref="A207:A208"/>
    <mergeCell ref="A224:E224"/>
    <mergeCell ref="A225:E225"/>
    <mergeCell ref="A229:E229"/>
    <mergeCell ref="A211:A213"/>
    <mergeCell ref="A214:A215"/>
    <mergeCell ref="A216:A217"/>
    <mergeCell ref="A218:A219"/>
    <mergeCell ref="A220:A221"/>
    <mergeCell ref="A67:E67"/>
    <mergeCell ref="A68:E68"/>
    <mergeCell ref="A126:E126"/>
    <mergeCell ref="A209:A210"/>
    <mergeCell ref="A192:E192"/>
    <mergeCell ref="A193:E193"/>
    <mergeCell ref="A197:A198"/>
    <mergeCell ref="A127:E127"/>
    <mergeCell ref="A180:E180"/>
    <mergeCell ref="A181:E181"/>
    <mergeCell ref="A187:E187"/>
    <mergeCell ref="A188:E188"/>
    <mergeCell ref="A199:A200"/>
    <mergeCell ref="A203:E203"/>
    <mergeCell ref="A204:E204"/>
    <mergeCell ref="A205:A206"/>
    <mergeCell ref="A4:E4"/>
    <mergeCell ref="A5:E5"/>
    <mergeCell ref="A7:B8"/>
    <mergeCell ref="A10:E10"/>
    <mergeCell ref="A11:E11"/>
  </mergeCells>
  <pageMargins left="0.6" right="0.25" top="0.5" bottom="0.5" header="0" footer="0.25"/>
  <pageSetup paperSize="9" orientation="portrait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5"/>
  <sheetViews>
    <sheetView showGridLines="0" view="pageBreakPreview" zoomScaleNormal="100" zoomScaleSheetLayoutView="100" workbookViewId="0">
      <selection activeCell="A406" sqref="A406"/>
    </sheetView>
  </sheetViews>
  <sheetFormatPr defaultRowHeight="12.75" x14ac:dyDescent="0.2"/>
  <cols>
    <col min="1" max="1" width="8.7109375" style="12" customWidth="1"/>
    <col min="2" max="2" width="37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57" t="s">
        <v>58</v>
      </c>
      <c r="B4" s="57"/>
      <c r="C4" s="57"/>
      <c r="D4" s="57"/>
      <c r="E4" s="57"/>
    </row>
    <row r="5" spans="1:5" ht="24.95" customHeight="1" x14ac:dyDescent="0.2">
      <c r="A5" s="62" t="s">
        <v>491</v>
      </c>
      <c r="B5" s="62"/>
      <c r="C5" s="62"/>
      <c r="D5" s="62"/>
      <c r="E5" s="62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58" t="s">
        <v>63</v>
      </c>
      <c r="B7" s="59"/>
      <c r="C7" s="20" t="s">
        <v>64</v>
      </c>
      <c r="D7" s="20" t="s">
        <v>65</v>
      </c>
      <c r="E7" s="20" t="s">
        <v>66</v>
      </c>
    </row>
    <row r="8" spans="1:5" ht="18" customHeight="1" x14ac:dyDescent="0.2">
      <c r="A8" s="60"/>
      <c r="B8" s="61"/>
      <c r="C8" s="20">
        <f>SUM(C67,C126,C180,C187,C192,C205,C226,C231,C237,C242,C247,C253,C261,C284,C319,C362,C368,C374)</f>
        <v>10423</v>
      </c>
      <c r="D8" s="20">
        <f t="shared" ref="D8:E8" si="0">SUM(D67,D126,D180,D187,D192,D205,D226,D231,D237,D242,D247,D253,D261,D284,D319,D362,D368,D374)</f>
        <v>1423</v>
      </c>
      <c r="E8" s="20">
        <f t="shared" si="0"/>
        <v>11846</v>
      </c>
    </row>
    <row r="9" spans="1:5" ht="18" customHeight="1" x14ac:dyDescent="0.2">
      <c r="A9" s="21" t="s">
        <v>0</v>
      </c>
      <c r="B9" s="22" t="s">
        <v>62</v>
      </c>
      <c r="C9" s="22" t="s">
        <v>60</v>
      </c>
      <c r="D9" s="22" t="s">
        <v>61</v>
      </c>
      <c r="E9" s="22" t="s">
        <v>59</v>
      </c>
    </row>
    <row r="10" spans="1:5" s="13" customFormat="1" ht="15.95" customHeight="1" x14ac:dyDescent="0.2">
      <c r="A10" s="72" t="s">
        <v>297</v>
      </c>
      <c r="B10" s="73"/>
      <c r="C10" s="73"/>
      <c r="D10" s="73"/>
      <c r="E10" s="74"/>
    </row>
    <row r="11" spans="1:5" s="13" customFormat="1" ht="15.95" customHeight="1" x14ac:dyDescent="0.2">
      <c r="A11" s="72" t="s">
        <v>496</v>
      </c>
      <c r="B11" s="73"/>
      <c r="C11" s="73"/>
      <c r="D11" s="73"/>
      <c r="E11" s="74"/>
    </row>
    <row r="12" spans="1:5" s="13" customFormat="1" ht="15.95" customHeight="1" x14ac:dyDescent="0.2">
      <c r="A12" s="45"/>
      <c r="B12" s="44" t="s">
        <v>517</v>
      </c>
      <c r="C12" s="46">
        <v>287</v>
      </c>
      <c r="D12" s="46">
        <v>6</v>
      </c>
      <c r="E12" s="46">
        <f t="shared" ref="E12:E43" si="1">SUM(C12:D12)</f>
        <v>293</v>
      </c>
    </row>
    <row r="13" spans="1:5" s="13" customFormat="1" ht="15.95" customHeight="1" x14ac:dyDescent="0.2">
      <c r="A13" s="45"/>
      <c r="B13" s="44" t="s">
        <v>518</v>
      </c>
      <c r="C13" s="46">
        <v>349</v>
      </c>
      <c r="D13" s="46">
        <v>15</v>
      </c>
      <c r="E13" s="46">
        <f t="shared" si="1"/>
        <v>364</v>
      </c>
    </row>
    <row r="14" spans="1:5" s="13" customFormat="1" ht="15.95" customHeight="1" x14ac:dyDescent="0.2">
      <c r="A14" s="45">
        <v>1</v>
      </c>
      <c r="B14" s="44" t="s">
        <v>347</v>
      </c>
      <c r="C14" s="46">
        <v>19</v>
      </c>
      <c r="D14" s="46">
        <v>0</v>
      </c>
      <c r="E14" s="46">
        <f t="shared" si="1"/>
        <v>19</v>
      </c>
    </row>
    <row r="15" spans="1:5" s="13" customFormat="1" ht="15.95" customHeight="1" x14ac:dyDescent="0.2">
      <c r="A15" s="45">
        <v>2</v>
      </c>
      <c r="B15" s="44" t="s">
        <v>328</v>
      </c>
      <c r="C15" s="46">
        <v>12</v>
      </c>
      <c r="D15" s="46">
        <v>0</v>
      </c>
      <c r="E15" s="46">
        <f t="shared" si="1"/>
        <v>12</v>
      </c>
    </row>
    <row r="16" spans="1:5" s="13" customFormat="1" ht="15.95" customHeight="1" x14ac:dyDescent="0.2">
      <c r="A16" s="45">
        <v>3</v>
      </c>
      <c r="B16" s="44" t="s">
        <v>338</v>
      </c>
      <c r="C16" s="46">
        <v>13</v>
      </c>
      <c r="D16" s="46">
        <v>0</v>
      </c>
      <c r="E16" s="46">
        <f t="shared" si="1"/>
        <v>13</v>
      </c>
    </row>
    <row r="17" spans="1:5" s="13" customFormat="1" ht="15.95" customHeight="1" x14ac:dyDescent="0.2">
      <c r="A17" s="45">
        <v>4</v>
      </c>
      <c r="B17" s="44" t="s">
        <v>345</v>
      </c>
      <c r="C17" s="46">
        <v>17</v>
      </c>
      <c r="D17" s="46">
        <v>0</v>
      </c>
      <c r="E17" s="46">
        <f t="shared" si="1"/>
        <v>17</v>
      </c>
    </row>
    <row r="18" spans="1:5" s="13" customFormat="1" ht="15.95" customHeight="1" x14ac:dyDescent="0.2">
      <c r="A18" s="45">
        <v>5</v>
      </c>
      <c r="B18" s="44" t="s">
        <v>314</v>
      </c>
      <c r="C18" s="46">
        <v>11</v>
      </c>
      <c r="D18" s="46">
        <v>0</v>
      </c>
      <c r="E18" s="46">
        <f t="shared" si="1"/>
        <v>11</v>
      </c>
    </row>
    <row r="19" spans="1:5" s="13" customFormat="1" ht="15.95" customHeight="1" x14ac:dyDescent="0.2">
      <c r="A19" s="45">
        <v>6</v>
      </c>
      <c r="B19" s="44" t="s">
        <v>325</v>
      </c>
      <c r="C19" s="46">
        <v>10</v>
      </c>
      <c r="D19" s="46">
        <v>0</v>
      </c>
      <c r="E19" s="46">
        <f t="shared" si="1"/>
        <v>10</v>
      </c>
    </row>
    <row r="20" spans="1:5" s="13" customFormat="1" ht="15.95" customHeight="1" x14ac:dyDescent="0.2">
      <c r="A20" s="45">
        <v>7</v>
      </c>
      <c r="B20" s="44" t="s">
        <v>334</v>
      </c>
      <c r="C20" s="46">
        <v>16</v>
      </c>
      <c r="D20" s="46">
        <v>0</v>
      </c>
      <c r="E20" s="46">
        <f t="shared" si="1"/>
        <v>16</v>
      </c>
    </row>
    <row r="21" spans="1:5" s="13" customFormat="1" ht="15.95" customHeight="1" x14ac:dyDescent="0.2">
      <c r="A21" s="45">
        <v>8</v>
      </c>
      <c r="B21" s="44" t="s">
        <v>344</v>
      </c>
      <c r="C21" s="46">
        <v>18</v>
      </c>
      <c r="D21" s="46">
        <v>1</v>
      </c>
      <c r="E21" s="46">
        <f t="shared" si="1"/>
        <v>19</v>
      </c>
    </row>
    <row r="22" spans="1:5" s="13" customFormat="1" ht="15.95" customHeight="1" x14ac:dyDescent="0.2">
      <c r="A22" s="45">
        <v>9</v>
      </c>
      <c r="B22" s="44" t="s">
        <v>349</v>
      </c>
      <c r="C22" s="46">
        <v>2</v>
      </c>
      <c r="D22" s="46">
        <v>0</v>
      </c>
      <c r="E22" s="46">
        <f t="shared" si="1"/>
        <v>2</v>
      </c>
    </row>
    <row r="23" spans="1:5" s="13" customFormat="1" ht="15.95" customHeight="1" x14ac:dyDescent="0.2">
      <c r="A23" s="45">
        <v>10</v>
      </c>
      <c r="B23" s="44" t="s">
        <v>348</v>
      </c>
      <c r="C23" s="46">
        <v>13</v>
      </c>
      <c r="D23" s="46">
        <v>0</v>
      </c>
      <c r="E23" s="46">
        <f t="shared" si="1"/>
        <v>13</v>
      </c>
    </row>
    <row r="24" spans="1:5" s="13" customFormat="1" ht="15.95" customHeight="1" x14ac:dyDescent="0.2">
      <c r="A24" s="45">
        <v>11</v>
      </c>
      <c r="B24" s="44" t="s">
        <v>315</v>
      </c>
      <c r="C24" s="46">
        <v>11</v>
      </c>
      <c r="D24" s="46">
        <v>0</v>
      </c>
      <c r="E24" s="46">
        <f t="shared" si="1"/>
        <v>11</v>
      </c>
    </row>
    <row r="25" spans="1:5" s="13" customFormat="1" ht="15.95" customHeight="1" x14ac:dyDescent="0.2">
      <c r="A25" s="45">
        <v>12</v>
      </c>
      <c r="B25" s="44" t="s">
        <v>312</v>
      </c>
      <c r="C25" s="46">
        <v>7</v>
      </c>
      <c r="D25" s="46">
        <v>0</v>
      </c>
      <c r="E25" s="46">
        <f t="shared" si="1"/>
        <v>7</v>
      </c>
    </row>
    <row r="26" spans="1:5" s="13" customFormat="1" ht="15.95" customHeight="1" x14ac:dyDescent="0.2">
      <c r="A26" s="45">
        <v>13</v>
      </c>
      <c r="B26" s="44" t="s">
        <v>346</v>
      </c>
      <c r="C26" s="46">
        <v>14</v>
      </c>
      <c r="D26" s="46">
        <v>0</v>
      </c>
      <c r="E26" s="46">
        <f t="shared" si="1"/>
        <v>14</v>
      </c>
    </row>
    <row r="27" spans="1:5" s="13" customFormat="1" ht="15.95" customHeight="1" x14ac:dyDescent="0.2">
      <c r="A27" s="45">
        <v>14</v>
      </c>
      <c r="B27" s="44" t="s">
        <v>313</v>
      </c>
      <c r="C27" s="46">
        <v>9</v>
      </c>
      <c r="D27" s="46">
        <v>0</v>
      </c>
      <c r="E27" s="46">
        <f t="shared" si="1"/>
        <v>9</v>
      </c>
    </row>
    <row r="28" spans="1:5" s="13" customFormat="1" ht="15.95" customHeight="1" x14ac:dyDescent="0.2">
      <c r="A28" s="45">
        <v>15</v>
      </c>
      <c r="B28" s="44" t="s">
        <v>340</v>
      </c>
      <c r="C28" s="46">
        <v>18</v>
      </c>
      <c r="D28" s="46">
        <v>0</v>
      </c>
      <c r="E28" s="46">
        <f t="shared" si="1"/>
        <v>18</v>
      </c>
    </row>
    <row r="29" spans="1:5" s="13" customFormat="1" ht="15.95" customHeight="1" x14ac:dyDescent="0.2">
      <c r="A29" s="45">
        <v>16</v>
      </c>
      <c r="B29" s="44" t="s">
        <v>311</v>
      </c>
      <c r="C29" s="46">
        <v>11</v>
      </c>
      <c r="D29" s="46">
        <v>0</v>
      </c>
      <c r="E29" s="46">
        <f t="shared" si="1"/>
        <v>11</v>
      </c>
    </row>
    <row r="30" spans="1:5" s="13" customFormat="1" ht="15.95" customHeight="1" x14ac:dyDescent="0.2">
      <c r="A30" s="45">
        <v>17</v>
      </c>
      <c r="B30" s="44" t="s">
        <v>307</v>
      </c>
      <c r="C30" s="46">
        <v>15</v>
      </c>
      <c r="D30" s="46">
        <v>0</v>
      </c>
      <c r="E30" s="46">
        <f t="shared" si="1"/>
        <v>15</v>
      </c>
    </row>
    <row r="31" spans="1:5" s="13" customFormat="1" ht="15.95" customHeight="1" x14ac:dyDescent="0.2">
      <c r="A31" s="45">
        <v>18</v>
      </c>
      <c r="B31" s="44" t="s">
        <v>321</v>
      </c>
      <c r="C31" s="46">
        <v>17</v>
      </c>
      <c r="D31" s="46">
        <v>0</v>
      </c>
      <c r="E31" s="46">
        <f t="shared" si="1"/>
        <v>17</v>
      </c>
    </row>
    <row r="32" spans="1:5" s="13" customFormat="1" ht="15.95" customHeight="1" x14ac:dyDescent="0.2">
      <c r="A32" s="45">
        <v>19</v>
      </c>
      <c r="B32" s="44" t="s">
        <v>326</v>
      </c>
      <c r="C32" s="46">
        <v>17</v>
      </c>
      <c r="D32" s="46">
        <v>0</v>
      </c>
      <c r="E32" s="46">
        <f t="shared" si="1"/>
        <v>17</v>
      </c>
    </row>
    <row r="33" spans="1:5" s="13" customFormat="1" ht="15.95" customHeight="1" x14ac:dyDescent="0.2">
      <c r="A33" s="45">
        <v>20</v>
      </c>
      <c r="B33" s="44" t="s">
        <v>329</v>
      </c>
      <c r="C33" s="46">
        <v>23</v>
      </c>
      <c r="D33" s="46">
        <v>1</v>
      </c>
      <c r="E33" s="46">
        <f t="shared" si="1"/>
        <v>24</v>
      </c>
    </row>
    <row r="34" spans="1:5" s="13" customFormat="1" ht="15.95" customHeight="1" x14ac:dyDescent="0.2">
      <c r="A34" s="45">
        <v>21</v>
      </c>
      <c r="B34" s="44" t="s">
        <v>333</v>
      </c>
      <c r="C34" s="46">
        <v>21</v>
      </c>
      <c r="D34" s="46">
        <v>0</v>
      </c>
      <c r="E34" s="46">
        <f t="shared" si="1"/>
        <v>21</v>
      </c>
    </row>
    <row r="35" spans="1:5" s="13" customFormat="1" ht="15.95" customHeight="1" x14ac:dyDescent="0.2">
      <c r="A35" s="45">
        <v>22</v>
      </c>
      <c r="B35" s="44" t="s">
        <v>337</v>
      </c>
      <c r="C35" s="46">
        <v>15</v>
      </c>
      <c r="D35" s="46">
        <v>0</v>
      </c>
      <c r="E35" s="46">
        <f t="shared" si="1"/>
        <v>15</v>
      </c>
    </row>
    <row r="36" spans="1:5" s="13" customFormat="1" ht="15.95" customHeight="1" x14ac:dyDescent="0.2">
      <c r="A36" s="45">
        <v>23</v>
      </c>
      <c r="B36" s="44" t="s">
        <v>341</v>
      </c>
      <c r="C36" s="46">
        <v>24</v>
      </c>
      <c r="D36" s="46">
        <v>0</v>
      </c>
      <c r="E36" s="46">
        <f t="shared" si="1"/>
        <v>24</v>
      </c>
    </row>
    <row r="37" spans="1:5" s="13" customFormat="1" ht="15.95" customHeight="1" x14ac:dyDescent="0.2">
      <c r="A37" s="45">
        <v>24</v>
      </c>
      <c r="B37" s="44" t="s">
        <v>343</v>
      </c>
      <c r="C37" s="46">
        <v>10</v>
      </c>
      <c r="D37" s="46">
        <v>0</v>
      </c>
      <c r="E37" s="46">
        <f t="shared" si="1"/>
        <v>10</v>
      </c>
    </row>
    <row r="38" spans="1:5" s="13" customFormat="1" ht="15.95" customHeight="1" x14ac:dyDescent="0.2">
      <c r="A38" s="45">
        <v>25</v>
      </c>
      <c r="B38" s="44" t="s">
        <v>308</v>
      </c>
      <c r="C38" s="46">
        <v>16</v>
      </c>
      <c r="D38" s="46">
        <v>0</v>
      </c>
      <c r="E38" s="46">
        <f t="shared" si="1"/>
        <v>16</v>
      </c>
    </row>
    <row r="39" spans="1:5" s="13" customFormat="1" ht="15.95" customHeight="1" x14ac:dyDescent="0.2">
      <c r="A39" s="45">
        <v>26</v>
      </c>
      <c r="B39" s="44" t="s">
        <v>331</v>
      </c>
      <c r="C39" s="46">
        <v>9</v>
      </c>
      <c r="D39" s="46">
        <v>0</v>
      </c>
      <c r="E39" s="46">
        <f t="shared" si="1"/>
        <v>9</v>
      </c>
    </row>
    <row r="40" spans="1:5" s="13" customFormat="1" ht="15.95" customHeight="1" x14ac:dyDescent="0.2">
      <c r="A40" s="45">
        <v>27</v>
      </c>
      <c r="B40" s="44" t="s">
        <v>309</v>
      </c>
      <c r="C40" s="46">
        <v>11</v>
      </c>
      <c r="D40" s="46">
        <v>0</v>
      </c>
      <c r="E40" s="46">
        <f t="shared" si="1"/>
        <v>11</v>
      </c>
    </row>
    <row r="41" spans="1:5" s="13" customFormat="1" ht="15.95" customHeight="1" x14ac:dyDescent="0.2">
      <c r="A41" s="45">
        <v>28</v>
      </c>
      <c r="B41" s="44" t="s">
        <v>310</v>
      </c>
      <c r="C41" s="46">
        <v>7</v>
      </c>
      <c r="D41" s="46">
        <v>0</v>
      </c>
      <c r="E41" s="46">
        <f t="shared" si="1"/>
        <v>7</v>
      </c>
    </row>
    <row r="42" spans="1:5" s="13" customFormat="1" ht="15.95" customHeight="1" x14ac:dyDescent="0.2">
      <c r="A42" s="45">
        <v>29</v>
      </c>
      <c r="B42" s="44" t="s">
        <v>316</v>
      </c>
      <c r="C42" s="46">
        <v>8</v>
      </c>
      <c r="D42" s="46">
        <v>0</v>
      </c>
      <c r="E42" s="46">
        <f t="shared" si="1"/>
        <v>8</v>
      </c>
    </row>
    <row r="43" spans="1:5" s="13" customFormat="1" ht="15.95" customHeight="1" x14ac:dyDescent="0.2">
      <c r="A43" s="45">
        <v>30</v>
      </c>
      <c r="B43" s="44" t="s">
        <v>317</v>
      </c>
      <c r="C43" s="46">
        <v>10</v>
      </c>
      <c r="D43" s="46">
        <v>0</v>
      </c>
      <c r="E43" s="46">
        <f t="shared" si="1"/>
        <v>10</v>
      </c>
    </row>
    <row r="44" spans="1:5" s="13" customFormat="1" ht="15.95" customHeight="1" x14ac:dyDescent="0.2">
      <c r="A44" s="45">
        <v>31</v>
      </c>
      <c r="B44" s="44" t="s">
        <v>318</v>
      </c>
      <c r="C44" s="46">
        <v>11</v>
      </c>
      <c r="D44" s="46">
        <v>1</v>
      </c>
      <c r="E44" s="46">
        <f t="shared" ref="E44:E66" si="2">SUM(C44:D44)</f>
        <v>12</v>
      </c>
    </row>
    <row r="45" spans="1:5" s="13" customFormat="1" ht="15.95" customHeight="1" x14ac:dyDescent="0.2">
      <c r="A45" s="45">
        <v>32</v>
      </c>
      <c r="B45" s="44" t="s">
        <v>319</v>
      </c>
      <c r="C45" s="46">
        <v>14</v>
      </c>
      <c r="D45" s="46">
        <v>0</v>
      </c>
      <c r="E45" s="46">
        <f t="shared" si="2"/>
        <v>14</v>
      </c>
    </row>
    <row r="46" spans="1:5" s="13" customFormat="1" ht="15.95" customHeight="1" x14ac:dyDescent="0.2">
      <c r="A46" s="45">
        <v>33</v>
      </c>
      <c r="B46" s="44" t="s">
        <v>320</v>
      </c>
      <c r="C46" s="46">
        <v>10</v>
      </c>
      <c r="D46" s="46">
        <v>0</v>
      </c>
      <c r="E46" s="46">
        <f t="shared" si="2"/>
        <v>10</v>
      </c>
    </row>
    <row r="47" spans="1:5" s="13" customFormat="1" ht="15.95" customHeight="1" x14ac:dyDescent="0.2">
      <c r="A47" s="45">
        <v>34</v>
      </c>
      <c r="B47" s="44" t="s">
        <v>322</v>
      </c>
      <c r="C47" s="46">
        <v>12</v>
      </c>
      <c r="D47" s="46">
        <v>0</v>
      </c>
      <c r="E47" s="46">
        <f t="shared" si="2"/>
        <v>12</v>
      </c>
    </row>
    <row r="48" spans="1:5" s="13" customFormat="1" ht="15.95" customHeight="1" x14ac:dyDescent="0.2">
      <c r="A48" s="45">
        <v>35</v>
      </c>
      <c r="B48" s="44" t="s">
        <v>323</v>
      </c>
      <c r="C48" s="46">
        <v>6</v>
      </c>
      <c r="D48" s="46">
        <v>0</v>
      </c>
      <c r="E48" s="46">
        <f t="shared" si="2"/>
        <v>6</v>
      </c>
    </row>
    <row r="49" spans="1:5" s="13" customFormat="1" ht="15.95" customHeight="1" x14ac:dyDescent="0.2">
      <c r="A49" s="45">
        <v>36</v>
      </c>
      <c r="B49" s="44" t="s">
        <v>324</v>
      </c>
      <c r="C49" s="46">
        <v>14</v>
      </c>
      <c r="D49" s="46">
        <v>0</v>
      </c>
      <c r="E49" s="46">
        <f t="shared" si="2"/>
        <v>14</v>
      </c>
    </row>
    <row r="50" spans="1:5" s="13" customFormat="1" ht="15.95" customHeight="1" x14ac:dyDescent="0.2">
      <c r="A50" s="45">
        <v>37</v>
      </c>
      <c r="B50" s="44" t="s">
        <v>327</v>
      </c>
      <c r="C50" s="46">
        <v>17</v>
      </c>
      <c r="D50" s="46">
        <v>0</v>
      </c>
      <c r="E50" s="46">
        <f t="shared" si="2"/>
        <v>17</v>
      </c>
    </row>
    <row r="51" spans="1:5" s="13" customFormat="1" ht="15.95" customHeight="1" x14ac:dyDescent="0.2">
      <c r="A51" s="45">
        <v>38</v>
      </c>
      <c r="B51" s="44" t="s">
        <v>330</v>
      </c>
      <c r="C51" s="46">
        <v>7</v>
      </c>
      <c r="D51" s="46">
        <v>0</v>
      </c>
      <c r="E51" s="46">
        <f t="shared" si="2"/>
        <v>7</v>
      </c>
    </row>
    <row r="52" spans="1:5" s="13" customFormat="1" ht="15.95" customHeight="1" x14ac:dyDescent="0.2">
      <c r="A52" s="45">
        <v>39</v>
      </c>
      <c r="B52" s="44" t="s">
        <v>332</v>
      </c>
      <c r="C52" s="46">
        <v>15</v>
      </c>
      <c r="D52" s="46">
        <v>0</v>
      </c>
      <c r="E52" s="46">
        <f t="shared" si="2"/>
        <v>15</v>
      </c>
    </row>
    <row r="53" spans="1:5" s="13" customFormat="1" ht="15.95" customHeight="1" x14ac:dyDescent="0.2">
      <c r="A53" s="45">
        <v>40</v>
      </c>
      <c r="B53" s="44" t="s">
        <v>335</v>
      </c>
      <c r="C53" s="46">
        <v>8</v>
      </c>
      <c r="D53" s="46">
        <v>0</v>
      </c>
      <c r="E53" s="46">
        <f t="shared" si="2"/>
        <v>8</v>
      </c>
    </row>
    <row r="54" spans="1:5" s="13" customFormat="1" ht="15.95" customHeight="1" x14ac:dyDescent="0.2">
      <c r="A54" s="45">
        <v>41</v>
      </c>
      <c r="B54" s="44" t="s">
        <v>336</v>
      </c>
      <c r="C54" s="46">
        <v>11</v>
      </c>
      <c r="D54" s="46">
        <v>0</v>
      </c>
      <c r="E54" s="46">
        <f t="shared" si="2"/>
        <v>11</v>
      </c>
    </row>
    <row r="55" spans="1:5" s="13" customFormat="1" ht="15.95" customHeight="1" x14ac:dyDescent="0.2">
      <c r="A55" s="45">
        <v>42</v>
      </c>
      <c r="B55" s="44" t="s">
        <v>350</v>
      </c>
      <c r="C55" s="46">
        <v>1</v>
      </c>
      <c r="D55" s="46">
        <v>3</v>
      </c>
      <c r="E55" s="46">
        <f t="shared" si="2"/>
        <v>4</v>
      </c>
    </row>
    <row r="56" spans="1:5" s="13" customFormat="1" ht="15.95" customHeight="1" x14ac:dyDescent="0.2">
      <c r="A56" s="45">
        <v>43</v>
      </c>
      <c r="B56" s="44" t="s">
        <v>339</v>
      </c>
      <c r="C56" s="46">
        <v>0</v>
      </c>
      <c r="D56" s="46">
        <v>1</v>
      </c>
      <c r="E56" s="46">
        <f t="shared" si="2"/>
        <v>1</v>
      </c>
    </row>
    <row r="57" spans="1:5" s="13" customFormat="1" ht="15.95" customHeight="1" x14ac:dyDescent="0.2">
      <c r="A57" s="45">
        <v>44</v>
      </c>
      <c r="B57" s="44" t="s">
        <v>302</v>
      </c>
      <c r="C57" s="46">
        <v>6</v>
      </c>
      <c r="D57" s="46">
        <v>0</v>
      </c>
      <c r="E57" s="46">
        <f t="shared" si="2"/>
        <v>6</v>
      </c>
    </row>
    <row r="58" spans="1:5" s="13" customFormat="1" ht="15.95" customHeight="1" x14ac:dyDescent="0.2">
      <c r="A58" s="45">
        <v>45</v>
      </c>
      <c r="B58" s="44" t="s">
        <v>300</v>
      </c>
      <c r="C58" s="46">
        <v>19</v>
      </c>
      <c r="D58" s="46">
        <v>0</v>
      </c>
      <c r="E58" s="46">
        <f t="shared" si="2"/>
        <v>19</v>
      </c>
    </row>
    <row r="59" spans="1:5" s="13" customFormat="1" ht="15.95" customHeight="1" x14ac:dyDescent="0.2">
      <c r="A59" s="45">
        <v>46</v>
      </c>
      <c r="B59" s="44" t="s">
        <v>299</v>
      </c>
      <c r="C59" s="46">
        <v>5</v>
      </c>
      <c r="D59" s="46">
        <v>0</v>
      </c>
      <c r="E59" s="46">
        <f t="shared" si="2"/>
        <v>5</v>
      </c>
    </row>
    <row r="60" spans="1:5" s="13" customFormat="1" ht="15.95" customHeight="1" x14ac:dyDescent="0.2">
      <c r="A60" s="45">
        <v>47</v>
      </c>
      <c r="B60" s="44" t="s">
        <v>298</v>
      </c>
      <c r="C60" s="46">
        <v>7</v>
      </c>
      <c r="D60" s="46">
        <v>0</v>
      </c>
      <c r="E60" s="46">
        <f t="shared" si="2"/>
        <v>7</v>
      </c>
    </row>
    <row r="61" spans="1:5" s="13" customFormat="1" ht="15.95" customHeight="1" x14ac:dyDescent="0.2">
      <c r="A61" s="45">
        <v>48</v>
      </c>
      <c r="B61" s="44" t="s">
        <v>301</v>
      </c>
      <c r="C61" s="46">
        <v>4</v>
      </c>
      <c r="D61" s="46">
        <v>0</v>
      </c>
      <c r="E61" s="46">
        <f t="shared" si="2"/>
        <v>4</v>
      </c>
    </row>
    <row r="62" spans="1:5" s="13" customFormat="1" ht="15.95" customHeight="1" x14ac:dyDescent="0.2">
      <c r="A62" s="45">
        <v>49</v>
      </c>
      <c r="B62" s="44" t="s">
        <v>342</v>
      </c>
      <c r="C62" s="46">
        <v>8</v>
      </c>
      <c r="D62" s="46">
        <v>0</v>
      </c>
      <c r="E62" s="46">
        <f t="shared" si="2"/>
        <v>8</v>
      </c>
    </row>
    <row r="63" spans="1:5" s="13" customFormat="1" ht="15.95" customHeight="1" x14ac:dyDescent="0.2">
      <c r="A63" s="45">
        <v>50</v>
      </c>
      <c r="B63" s="44" t="s">
        <v>303</v>
      </c>
      <c r="C63" s="46">
        <v>6</v>
      </c>
      <c r="D63" s="46">
        <v>1</v>
      </c>
      <c r="E63" s="46">
        <f t="shared" si="2"/>
        <v>7</v>
      </c>
    </row>
    <row r="64" spans="1:5" s="13" customFormat="1" ht="15.95" customHeight="1" x14ac:dyDescent="0.2">
      <c r="A64" s="45">
        <v>51</v>
      </c>
      <c r="B64" s="44" t="s">
        <v>305</v>
      </c>
      <c r="C64" s="46">
        <v>1</v>
      </c>
      <c r="D64" s="46">
        <v>4</v>
      </c>
      <c r="E64" s="46">
        <f t="shared" si="2"/>
        <v>5</v>
      </c>
    </row>
    <row r="65" spans="1:5" s="13" customFormat="1" ht="15.95" customHeight="1" x14ac:dyDescent="0.2">
      <c r="A65" s="45">
        <v>52</v>
      </c>
      <c r="B65" s="44" t="s">
        <v>306</v>
      </c>
      <c r="C65" s="46">
        <v>8</v>
      </c>
      <c r="D65" s="46">
        <v>1</v>
      </c>
      <c r="E65" s="46">
        <f t="shared" si="2"/>
        <v>9</v>
      </c>
    </row>
    <row r="66" spans="1:5" s="13" customFormat="1" ht="15.95" customHeight="1" x14ac:dyDescent="0.2">
      <c r="A66" s="45">
        <v>53</v>
      </c>
      <c r="B66" s="44" t="s">
        <v>304</v>
      </c>
      <c r="C66" s="46">
        <v>0</v>
      </c>
      <c r="D66" s="46">
        <v>5</v>
      </c>
      <c r="E66" s="46">
        <f t="shared" si="2"/>
        <v>5</v>
      </c>
    </row>
    <row r="67" spans="1:5" s="13" customFormat="1" ht="15.95" customHeight="1" x14ac:dyDescent="0.2">
      <c r="A67" s="47" t="s">
        <v>59</v>
      </c>
      <c r="B67" s="48"/>
      <c r="C67" s="49">
        <f>SUM(C12:C66)</f>
        <v>1230</v>
      </c>
      <c r="D67" s="49">
        <f t="shared" ref="D67:E67" si="3">SUM(D12:D66)</f>
        <v>39</v>
      </c>
      <c r="E67" s="49">
        <f t="shared" si="3"/>
        <v>1269</v>
      </c>
    </row>
    <row r="68" spans="1:5" s="13" customFormat="1" ht="12" customHeight="1" x14ac:dyDescent="0.2">
      <c r="A68" s="23"/>
      <c r="B68" s="24"/>
      <c r="C68" s="25"/>
      <c r="D68" s="25"/>
      <c r="E68" s="25"/>
    </row>
    <row r="69" spans="1:5" s="13" customFormat="1" ht="16.5" customHeight="1" x14ac:dyDescent="0.2">
      <c r="A69" s="72" t="s">
        <v>202</v>
      </c>
      <c r="B69" s="73"/>
      <c r="C69" s="73"/>
      <c r="D69" s="73"/>
      <c r="E69" s="74"/>
    </row>
    <row r="70" spans="1:5" s="13" customFormat="1" ht="16.5" customHeight="1" x14ac:dyDescent="0.2">
      <c r="A70" s="72" t="s">
        <v>496</v>
      </c>
      <c r="B70" s="73"/>
      <c r="C70" s="73"/>
      <c r="D70" s="73"/>
      <c r="E70" s="74"/>
    </row>
    <row r="71" spans="1:5" s="13" customFormat="1" ht="16.5" customHeight="1" x14ac:dyDescent="0.2">
      <c r="A71" s="45">
        <v>1</v>
      </c>
      <c r="B71" s="44" t="s">
        <v>243</v>
      </c>
      <c r="C71" s="46">
        <v>42</v>
      </c>
      <c r="D71" s="46">
        <v>0</v>
      </c>
      <c r="E71" s="46">
        <f t="shared" ref="E71:E102" si="4">SUM(C71:D71)</f>
        <v>42</v>
      </c>
    </row>
    <row r="72" spans="1:5" s="13" customFormat="1" ht="16.5" customHeight="1" x14ac:dyDescent="0.2">
      <c r="A72" s="45">
        <v>2</v>
      </c>
      <c r="B72" s="44" t="s">
        <v>232</v>
      </c>
      <c r="C72" s="46">
        <v>47</v>
      </c>
      <c r="D72" s="46">
        <v>0</v>
      </c>
      <c r="E72" s="46">
        <f t="shared" si="4"/>
        <v>47</v>
      </c>
    </row>
    <row r="73" spans="1:5" s="13" customFormat="1" ht="16.5" customHeight="1" x14ac:dyDescent="0.2">
      <c r="A73" s="45">
        <v>3</v>
      </c>
      <c r="B73" s="44" t="s">
        <v>236</v>
      </c>
      <c r="C73" s="46">
        <v>35</v>
      </c>
      <c r="D73" s="46">
        <v>0</v>
      </c>
      <c r="E73" s="46">
        <f t="shared" si="4"/>
        <v>35</v>
      </c>
    </row>
    <row r="74" spans="1:5" s="13" customFormat="1" ht="16.5" customHeight="1" x14ac:dyDescent="0.2">
      <c r="A74" s="45">
        <v>4</v>
      </c>
      <c r="B74" s="44" t="s">
        <v>240</v>
      </c>
      <c r="C74" s="46">
        <v>47</v>
      </c>
      <c r="D74" s="46">
        <v>0</v>
      </c>
      <c r="E74" s="46">
        <f t="shared" si="4"/>
        <v>47</v>
      </c>
    </row>
    <row r="75" spans="1:5" s="13" customFormat="1" ht="16.5" customHeight="1" x14ac:dyDescent="0.2">
      <c r="A75" s="45">
        <v>5</v>
      </c>
      <c r="B75" s="44" t="s">
        <v>220</v>
      </c>
      <c r="C75" s="46">
        <v>38</v>
      </c>
      <c r="D75" s="46">
        <v>0</v>
      </c>
      <c r="E75" s="46">
        <f t="shared" si="4"/>
        <v>38</v>
      </c>
    </row>
    <row r="76" spans="1:5" s="13" customFormat="1" ht="16.5" customHeight="1" x14ac:dyDescent="0.2">
      <c r="A76" s="45">
        <v>6</v>
      </c>
      <c r="B76" s="44" t="s">
        <v>229</v>
      </c>
      <c r="C76" s="46">
        <v>37</v>
      </c>
      <c r="D76" s="46">
        <v>1</v>
      </c>
      <c r="E76" s="46">
        <f t="shared" si="4"/>
        <v>38</v>
      </c>
    </row>
    <row r="77" spans="1:5" s="13" customFormat="1" ht="16.5" customHeight="1" x14ac:dyDescent="0.2">
      <c r="A77" s="45">
        <v>7</v>
      </c>
      <c r="B77" s="44" t="s">
        <v>255</v>
      </c>
      <c r="C77" s="46">
        <v>48</v>
      </c>
      <c r="D77" s="46">
        <v>0</v>
      </c>
      <c r="E77" s="46">
        <f t="shared" si="4"/>
        <v>48</v>
      </c>
    </row>
    <row r="78" spans="1:5" s="13" customFormat="1" ht="16.5" customHeight="1" x14ac:dyDescent="0.2">
      <c r="A78" s="45">
        <v>8</v>
      </c>
      <c r="B78" s="44" t="s">
        <v>244</v>
      </c>
      <c r="C78" s="46">
        <v>65</v>
      </c>
      <c r="D78" s="46">
        <v>1</v>
      </c>
      <c r="E78" s="46">
        <f t="shared" si="4"/>
        <v>66</v>
      </c>
    </row>
    <row r="79" spans="1:5" s="13" customFormat="1" ht="16.5" customHeight="1" x14ac:dyDescent="0.2">
      <c r="A79" s="45">
        <v>9</v>
      </c>
      <c r="B79" s="44" t="s">
        <v>209</v>
      </c>
      <c r="C79" s="46">
        <v>64</v>
      </c>
      <c r="D79" s="46">
        <v>0</v>
      </c>
      <c r="E79" s="46">
        <f t="shared" si="4"/>
        <v>64</v>
      </c>
    </row>
    <row r="80" spans="1:5" s="13" customFormat="1" ht="16.5" customHeight="1" x14ac:dyDescent="0.2">
      <c r="A80" s="45">
        <v>10</v>
      </c>
      <c r="B80" s="44" t="s">
        <v>218</v>
      </c>
      <c r="C80" s="46">
        <v>41</v>
      </c>
      <c r="D80" s="46">
        <v>0</v>
      </c>
      <c r="E80" s="46">
        <f t="shared" si="4"/>
        <v>41</v>
      </c>
    </row>
    <row r="81" spans="1:5" s="13" customFormat="1" ht="16.5" customHeight="1" x14ac:dyDescent="0.2">
      <c r="A81" s="45">
        <v>11</v>
      </c>
      <c r="B81" s="44" t="s">
        <v>241</v>
      </c>
      <c r="C81" s="46">
        <v>33</v>
      </c>
      <c r="D81" s="46">
        <v>0</v>
      </c>
      <c r="E81" s="46">
        <f t="shared" si="4"/>
        <v>33</v>
      </c>
    </row>
    <row r="82" spans="1:5" s="13" customFormat="1" ht="16.5" customHeight="1" x14ac:dyDescent="0.2">
      <c r="A82" s="45">
        <v>12</v>
      </c>
      <c r="B82" s="44" t="s">
        <v>219</v>
      </c>
      <c r="C82" s="46">
        <v>39</v>
      </c>
      <c r="D82" s="46">
        <v>0</v>
      </c>
      <c r="E82" s="46">
        <f t="shared" si="4"/>
        <v>39</v>
      </c>
    </row>
    <row r="83" spans="1:5" s="13" customFormat="1" ht="16.5" customHeight="1" x14ac:dyDescent="0.2">
      <c r="A83" s="45">
        <v>13</v>
      </c>
      <c r="B83" s="44" t="s">
        <v>237</v>
      </c>
      <c r="C83" s="46">
        <v>35</v>
      </c>
      <c r="D83" s="46">
        <v>0</v>
      </c>
      <c r="E83" s="46">
        <f t="shared" si="4"/>
        <v>35</v>
      </c>
    </row>
    <row r="84" spans="1:5" s="13" customFormat="1" ht="16.5" customHeight="1" x14ac:dyDescent="0.2">
      <c r="A84" s="45">
        <v>14</v>
      </c>
      <c r="B84" s="44" t="s">
        <v>254</v>
      </c>
      <c r="C84" s="46">
        <v>37</v>
      </c>
      <c r="D84" s="46">
        <v>0</v>
      </c>
      <c r="E84" s="46">
        <f t="shared" si="4"/>
        <v>37</v>
      </c>
    </row>
    <row r="85" spans="1:5" s="13" customFormat="1" ht="16.5" customHeight="1" x14ac:dyDescent="0.2">
      <c r="A85" s="45">
        <v>15</v>
      </c>
      <c r="B85" s="44" t="s">
        <v>217</v>
      </c>
      <c r="C85" s="46">
        <v>50</v>
      </c>
      <c r="D85" s="46">
        <v>0</v>
      </c>
      <c r="E85" s="46">
        <f t="shared" si="4"/>
        <v>50</v>
      </c>
    </row>
    <row r="86" spans="1:5" s="13" customFormat="1" ht="16.5" customHeight="1" x14ac:dyDescent="0.2">
      <c r="A86" s="45">
        <v>16</v>
      </c>
      <c r="B86" s="44" t="s">
        <v>212</v>
      </c>
      <c r="C86" s="46">
        <v>55</v>
      </c>
      <c r="D86" s="46">
        <v>0</v>
      </c>
      <c r="E86" s="46">
        <f t="shared" si="4"/>
        <v>55</v>
      </c>
    </row>
    <row r="87" spans="1:5" s="13" customFormat="1" ht="16.5" customHeight="1" x14ac:dyDescent="0.2">
      <c r="A87" s="45">
        <v>17</v>
      </c>
      <c r="B87" s="44" t="s">
        <v>225</v>
      </c>
      <c r="C87" s="46">
        <v>55</v>
      </c>
      <c r="D87" s="46">
        <v>0</v>
      </c>
      <c r="E87" s="46">
        <f t="shared" si="4"/>
        <v>55</v>
      </c>
    </row>
    <row r="88" spans="1:5" s="13" customFormat="1" ht="16.5" customHeight="1" x14ac:dyDescent="0.2">
      <c r="A88" s="45">
        <v>18</v>
      </c>
      <c r="B88" s="44" t="s">
        <v>230</v>
      </c>
      <c r="C88" s="46">
        <v>56</v>
      </c>
      <c r="D88" s="46">
        <v>0</v>
      </c>
      <c r="E88" s="46">
        <f t="shared" si="4"/>
        <v>56</v>
      </c>
    </row>
    <row r="89" spans="1:5" s="13" customFormat="1" ht="16.5" customHeight="1" x14ac:dyDescent="0.2">
      <c r="A89" s="45">
        <v>19</v>
      </c>
      <c r="B89" s="44" t="s">
        <v>233</v>
      </c>
      <c r="C89" s="46">
        <v>55</v>
      </c>
      <c r="D89" s="46">
        <v>1</v>
      </c>
      <c r="E89" s="46">
        <f t="shared" si="4"/>
        <v>56</v>
      </c>
    </row>
    <row r="90" spans="1:5" s="13" customFormat="1" ht="16.5" customHeight="1" x14ac:dyDescent="0.2">
      <c r="A90" s="45">
        <v>20</v>
      </c>
      <c r="B90" s="44" t="s">
        <v>234</v>
      </c>
      <c r="C90" s="46">
        <v>54</v>
      </c>
      <c r="D90" s="46">
        <v>0</v>
      </c>
      <c r="E90" s="46">
        <f t="shared" si="4"/>
        <v>54</v>
      </c>
    </row>
    <row r="91" spans="1:5" s="13" customFormat="1" ht="16.5" customHeight="1" x14ac:dyDescent="0.2">
      <c r="A91" s="45">
        <v>21</v>
      </c>
      <c r="B91" s="44" t="s">
        <v>235</v>
      </c>
      <c r="C91" s="46">
        <v>54</v>
      </c>
      <c r="D91" s="46">
        <v>0</v>
      </c>
      <c r="E91" s="46">
        <f t="shared" si="4"/>
        <v>54</v>
      </c>
    </row>
    <row r="92" spans="1:5" s="13" customFormat="1" ht="16.5" customHeight="1" x14ac:dyDescent="0.2">
      <c r="A92" s="45">
        <v>22</v>
      </c>
      <c r="B92" s="44" t="s">
        <v>238</v>
      </c>
      <c r="C92" s="46">
        <v>56</v>
      </c>
      <c r="D92" s="46">
        <v>0</v>
      </c>
      <c r="E92" s="46">
        <f t="shared" si="4"/>
        <v>56</v>
      </c>
    </row>
    <row r="93" spans="1:5" s="13" customFormat="1" ht="16.5" customHeight="1" x14ac:dyDescent="0.2">
      <c r="A93" s="45">
        <v>23</v>
      </c>
      <c r="B93" s="44" t="s">
        <v>213</v>
      </c>
      <c r="C93" s="46">
        <v>56</v>
      </c>
      <c r="D93" s="46">
        <v>1</v>
      </c>
      <c r="E93" s="46">
        <f t="shared" si="4"/>
        <v>57</v>
      </c>
    </row>
    <row r="94" spans="1:5" s="13" customFormat="1" ht="16.5" customHeight="1" x14ac:dyDescent="0.2">
      <c r="A94" s="45">
        <v>24</v>
      </c>
      <c r="B94" s="44" t="s">
        <v>215</v>
      </c>
      <c r="C94" s="46">
        <v>23</v>
      </c>
      <c r="D94" s="46">
        <v>0</v>
      </c>
      <c r="E94" s="46">
        <f t="shared" si="4"/>
        <v>23</v>
      </c>
    </row>
    <row r="95" spans="1:5" s="13" customFormat="1" ht="16.5" customHeight="1" x14ac:dyDescent="0.2">
      <c r="A95" s="45">
        <v>25</v>
      </c>
      <c r="B95" s="44" t="s">
        <v>214</v>
      </c>
      <c r="C95" s="46">
        <v>20</v>
      </c>
      <c r="D95" s="46">
        <v>0</v>
      </c>
      <c r="E95" s="46">
        <f t="shared" si="4"/>
        <v>20</v>
      </c>
    </row>
    <row r="96" spans="1:5" s="13" customFormat="1" ht="16.5" customHeight="1" x14ac:dyDescent="0.2">
      <c r="A96" s="45">
        <v>26</v>
      </c>
      <c r="B96" s="44" t="s">
        <v>216</v>
      </c>
      <c r="C96" s="46">
        <v>50</v>
      </c>
      <c r="D96" s="46">
        <v>0</v>
      </c>
      <c r="E96" s="46">
        <f t="shared" si="4"/>
        <v>50</v>
      </c>
    </row>
    <row r="97" spans="1:5" s="13" customFormat="1" ht="16.5" customHeight="1" x14ac:dyDescent="0.2">
      <c r="A97" s="45">
        <v>27</v>
      </c>
      <c r="B97" s="44" t="s">
        <v>245</v>
      </c>
      <c r="C97" s="46">
        <v>45</v>
      </c>
      <c r="D97" s="46">
        <v>0</v>
      </c>
      <c r="E97" s="46">
        <f t="shared" si="4"/>
        <v>45</v>
      </c>
    </row>
    <row r="98" spans="1:5" s="13" customFormat="1" ht="16.5" customHeight="1" x14ac:dyDescent="0.2">
      <c r="A98" s="45">
        <v>28</v>
      </c>
      <c r="B98" s="44" t="s">
        <v>221</v>
      </c>
      <c r="C98" s="46">
        <v>46</v>
      </c>
      <c r="D98" s="46">
        <v>0</v>
      </c>
      <c r="E98" s="46">
        <f t="shared" si="4"/>
        <v>46</v>
      </c>
    </row>
    <row r="99" spans="1:5" s="13" customFormat="1" ht="16.5" customHeight="1" x14ac:dyDescent="0.2">
      <c r="A99" s="45">
        <v>29</v>
      </c>
      <c r="B99" s="44" t="s">
        <v>222</v>
      </c>
      <c r="C99" s="46">
        <v>47</v>
      </c>
      <c r="D99" s="46">
        <v>0</v>
      </c>
      <c r="E99" s="46">
        <f t="shared" si="4"/>
        <v>47</v>
      </c>
    </row>
    <row r="100" spans="1:5" s="13" customFormat="1" ht="16.5" customHeight="1" x14ac:dyDescent="0.2">
      <c r="A100" s="45">
        <v>30</v>
      </c>
      <c r="B100" s="44" t="s">
        <v>223</v>
      </c>
      <c r="C100" s="46">
        <v>47</v>
      </c>
      <c r="D100" s="46">
        <v>1</v>
      </c>
      <c r="E100" s="46">
        <f t="shared" si="4"/>
        <v>48</v>
      </c>
    </row>
    <row r="101" spans="1:5" s="13" customFormat="1" ht="16.5" customHeight="1" x14ac:dyDescent="0.2">
      <c r="A101" s="45">
        <v>31</v>
      </c>
      <c r="B101" s="44" t="s">
        <v>224</v>
      </c>
      <c r="C101" s="46">
        <v>43</v>
      </c>
      <c r="D101" s="46">
        <v>0</v>
      </c>
      <c r="E101" s="46">
        <f t="shared" si="4"/>
        <v>43</v>
      </c>
    </row>
    <row r="102" spans="1:5" s="13" customFormat="1" ht="16.5" customHeight="1" x14ac:dyDescent="0.2">
      <c r="A102" s="45">
        <v>32</v>
      </c>
      <c r="B102" s="44" t="s">
        <v>226</v>
      </c>
      <c r="C102" s="46">
        <v>47</v>
      </c>
      <c r="D102" s="46">
        <v>0</v>
      </c>
      <c r="E102" s="46">
        <f t="shared" si="4"/>
        <v>47</v>
      </c>
    </row>
    <row r="103" spans="1:5" s="13" customFormat="1" ht="16.5" customHeight="1" x14ac:dyDescent="0.2">
      <c r="A103" s="45">
        <v>33</v>
      </c>
      <c r="B103" s="44" t="s">
        <v>227</v>
      </c>
      <c r="C103" s="46">
        <v>49</v>
      </c>
      <c r="D103" s="46">
        <v>0</v>
      </c>
      <c r="E103" s="46">
        <f t="shared" ref="E103:E125" si="5">SUM(C103:D103)</f>
        <v>49</v>
      </c>
    </row>
    <row r="104" spans="1:5" s="13" customFormat="1" ht="16.5" customHeight="1" x14ac:dyDescent="0.2">
      <c r="A104" s="45">
        <v>34</v>
      </c>
      <c r="B104" s="44" t="s">
        <v>228</v>
      </c>
      <c r="C104" s="46">
        <v>47</v>
      </c>
      <c r="D104" s="46">
        <v>0</v>
      </c>
      <c r="E104" s="46">
        <f t="shared" si="5"/>
        <v>47</v>
      </c>
    </row>
    <row r="105" spans="1:5" s="13" customFormat="1" ht="16.5" customHeight="1" x14ac:dyDescent="0.2">
      <c r="A105" s="45">
        <v>35</v>
      </c>
      <c r="B105" s="44" t="s">
        <v>231</v>
      </c>
      <c r="C105" s="46">
        <v>50</v>
      </c>
      <c r="D105" s="46">
        <v>0</v>
      </c>
      <c r="E105" s="46">
        <f t="shared" si="5"/>
        <v>50</v>
      </c>
    </row>
    <row r="106" spans="1:5" s="13" customFormat="1" ht="16.5" customHeight="1" x14ac:dyDescent="0.2">
      <c r="A106" s="45">
        <v>36</v>
      </c>
      <c r="B106" s="44" t="s">
        <v>247</v>
      </c>
      <c r="C106" s="46">
        <v>45</v>
      </c>
      <c r="D106" s="46">
        <v>0</v>
      </c>
      <c r="E106" s="46">
        <f t="shared" si="5"/>
        <v>45</v>
      </c>
    </row>
    <row r="107" spans="1:5" s="13" customFormat="1" ht="16.5" customHeight="1" x14ac:dyDescent="0.2">
      <c r="A107" s="45">
        <v>37</v>
      </c>
      <c r="B107" s="44" t="s">
        <v>248</v>
      </c>
      <c r="C107" s="46">
        <v>53</v>
      </c>
      <c r="D107" s="46">
        <v>0</v>
      </c>
      <c r="E107" s="46">
        <f t="shared" si="5"/>
        <v>53</v>
      </c>
    </row>
    <row r="108" spans="1:5" s="13" customFormat="1" ht="16.5" customHeight="1" x14ac:dyDescent="0.2">
      <c r="A108" s="45">
        <v>38</v>
      </c>
      <c r="B108" s="44" t="s">
        <v>249</v>
      </c>
      <c r="C108" s="46">
        <v>48</v>
      </c>
      <c r="D108" s="46">
        <v>0</v>
      </c>
      <c r="E108" s="46">
        <f t="shared" si="5"/>
        <v>48</v>
      </c>
    </row>
    <row r="109" spans="1:5" s="13" customFormat="1" ht="16.5" customHeight="1" x14ac:dyDescent="0.2">
      <c r="A109" s="45">
        <v>39</v>
      </c>
      <c r="B109" s="44" t="s">
        <v>250</v>
      </c>
      <c r="C109" s="46">
        <v>44</v>
      </c>
      <c r="D109" s="46">
        <v>1</v>
      </c>
      <c r="E109" s="46">
        <f t="shared" si="5"/>
        <v>45</v>
      </c>
    </row>
    <row r="110" spans="1:5" s="13" customFormat="1" ht="16.5" customHeight="1" x14ac:dyDescent="0.2">
      <c r="A110" s="45">
        <v>40</v>
      </c>
      <c r="B110" s="44" t="s">
        <v>253</v>
      </c>
      <c r="C110" s="46">
        <v>41</v>
      </c>
      <c r="D110" s="46">
        <v>1</v>
      </c>
      <c r="E110" s="46">
        <f t="shared" si="5"/>
        <v>42</v>
      </c>
    </row>
    <row r="111" spans="1:5" s="13" customFormat="1" ht="16.5" customHeight="1" x14ac:dyDescent="0.2">
      <c r="A111" s="45">
        <v>41</v>
      </c>
      <c r="B111" s="44" t="s">
        <v>251</v>
      </c>
      <c r="C111" s="46">
        <v>45</v>
      </c>
      <c r="D111" s="46">
        <v>0</v>
      </c>
      <c r="E111" s="46">
        <f t="shared" si="5"/>
        <v>45</v>
      </c>
    </row>
    <row r="112" spans="1:5" s="13" customFormat="1" ht="16.5" customHeight="1" x14ac:dyDescent="0.2">
      <c r="A112" s="45">
        <v>42</v>
      </c>
      <c r="B112" s="44" t="s">
        <v>252</v>
      </c>
      <c r="C112" s="46">
        <v>45</v>
      </c>
      <c r="D112" s="46">
        <v>0</v>
      </c>
      <c r="E112" s="46">
        <f t="shared" si="5"/>
        <v>45</v>
      </c>
    </row>
    <row r="113" spans="1:5" s="13" customFormat="1" ht="16.5" customHeight="1" x14ac:dyDescent="0.2">
      <c r="A113" s="45">
        <v>43</v>
      </c>
      <c r="B113" s="44" t="s">
        <v>208</v>
      </c>
      <c r="C113" s="46">
        <v>4</v>
      </c>
      <c r="D113" s="46">
        <v>53</v>
      </c>
      <c r="E113" s="46">
        <f t="shared" si="5"/>
        <v>57</v>
      </c>
    </row>
    <row r="114" spans="1:5" s="13" customFormat="1" ht="16.5" customHeight="1" x14ac:dyDescent="0.2">
      <c r="A114" s="45">
        <v>44</v>
      </c>
      <c r="B114" s="44" t="s">
        <v>204</v>
      </c>
      <c r="C114" s="46">
        <v>39</v>
      </c>
      <c r="D114" s="46">
        <v>0</v>
      </c>
      <c r="E114" s="46">
        <f t="shared" si="5"/>
        <v>39</v>
      </c>
    </row>
    <row r="115" spans="1:5" s="13" customFormat="1" ht="16.5" customHeight="1" x14ac:dyDescent="0.2">
      <c r="A115" s="45">
        <v>45</v>
      </c>
      <c r="B115" s="44" t="s">
        <v>257</v>
      </c>
      <c r="C115" s="46">
        <v>45</v>
      </c>
      <c r="D115" s="46">
        <v>7</v>
      </c>
      <c r="E115" s="46">
        <f t="shared" si="5"/>
        <v>52</v>
      </c>
    </row>
    <row r="116" spans="1:5" s="13" customFormat="1" ht="16.5" customHeight="1" x14ac:dyDescent="0.2">
      <c r="A116" s="45">
        <v>46</v>
      </c>
      <c r="B116" s="44" t="s">
        <v>246</v>
      </c>
      <c r="C116" s="46">
        <v>10</v>
      </c>
      <c r="D116" s="46">
        <v>2</v>
      </c>
      <c r="E116" s="46">
        <f t="shared" si="5"/>
        <v>12</v>
      </c>
    </row>
    <row r="117" spans="1:5" s="13" customFormat="1" ht="16.5" customHeight="1" x14ac:dyDescent="0.2">
      <c r="A117" s="45">
        <v>47</v>
      </c>
      <c r="B117" s="44" t="s">
        <v>203</v>
      </c>
      <c r="C117" s="46">
        <v>25</v>
      </c>
      <c r="D117" s="46">
        <v>2</v>
      </c>
      <c r="E117" s="46">
        <f t="shared" si="5"/>
        <v>27</v>
      </c>
    </row>
    <row r="118" spans="1:5" s="13" customFormat="1" ht="16.5" customHeight="1" x14ac:dyDescent="0.2">
      <c r="A118" s="45">
        <v>48</v>
      </c>
      <c r="B118" s="44" t="s">
        <v>205</v>
      </c>
      <c r="C118" s="46">
        <v>37</v>
      </c>
      <c r="D118" s="46">
        <v>1</v>
      </c>
      <c r="E118" s="46">
        <f t="shared" si="5"/>
        <v>38</v>
      </c>
    </row>
    <row r="119" spans="1:5" s="13" customFormat="1" ht="16.5" customHeight="1" x14ac:dyDescent="0.2">
      <c r="A119" s="45">
        <v>49</v>
      </c>
      <c r="B119" s="44" t="s">
        <v>239</v>
      </c>
      <c r="C119" s="46">
        <v>32</v>
      </c>
      <c r="D119" s="46">
        <v>0</v>
      </c>
      <c r="E119" s="46">
        <f t="shared" si="5"/>
        <v>32</v>
      </c>
    </row>
    <row r="120" spans="1:5" s="13" customFormat="1" ht="16.5" customHeight="1" x14ac:dyDescent="0.2">
      <c r="A120" s="45">
        <v>50</v>
      </c>
      <c r="B120" s="44" t="s">
        <v>206</v>
      </c>
      <c r="C120" s="46">
        <v>30</v>
      </c>
      <c r="D120" s="46">
        <v>4</v>
      </c>
      <c r="E120" s="46">
        <f t="shared" si="5"/>
        <v>34</v>
      </c>
    </row>
    <row r="121" spans="1:5" s="13" customFormat="1" ht="16.5" customHeight="1" x14ac:dyDescent="0.2">
      <c r="A121" s="45">
        <v>51</v>
      </c>
      <c r="B121" s="44" t="s">
        <v>210</v>
      </c>
      <c r="C121" s="46">
        <v>6</v>
      </c>
      <c r="D121" s="46">
        <v>30</v>
      </c>
      <c r="E121" s="46">
        <f t="shared" si="5"/>
        <v>36</v>
      </c>
    </row>
    <row r="122" spans="1:5" s="13" customFormat="1" ht="16.5" customHeight="1" x14ac:dyDescent="0.2">
      <c r="A122" s="45">
        <v>52</v>
      </c>
      <c r="B122" s="44" t="s">
        <v>256</v>
      </c>
      <c r="C122" s="46">
        <v>3</v>
      </c>
      <c r="D122" s="46">
        <v>37</v>
      </c>
      <c r="E122" s="46">
        <f t="shared" si="5"/>
        <v>40</v>
      </c>
    </row>
    <row r="123" spans="1:5" s="13" customFormat="1" ht="16.5" customHeight="1" x14ac:dyDescent="0.2">
      <c r="A123" s="45">
        <v>53</v>
      </c>
      <c r="B123" s="44" t="s">
        <v>211</v>
      </c>
      <c r="C123" s="46">
        <v>27</v>
      </c>
      <c r="D123" s="46">
        <v>26</v>
      </c>
      <c r="E123" s="46">
        <f t="shared" si="5"/>
        <v>53</v>
      </c>
    </row>
    <row r="124" spans="1:5" s="13" customFormat="1" ht="16.5" customHeight="1" x14ac:dyDescent="0.2">
      <c r="A124" s="45">
        <v>54</v>
      </c>
      <c r="B124" s="44" t="s">
        <v>207</v>
      </c>
      <c r="C124" s="46">
        <v>28</v>
      </c>
      <c r="D124" s="46">
        <v>23</v>
      </c>
      <c r="E124" s="46">
        <f t="shared" si="5"/>
        <v>51</v>
      </c>
    </row>
    <row r="125" spans="1:5" s="13" customFormat="1" ht="16.5" customHeight="1" x14ac:dyDescent="0.2">
      <c r="A125" s="45">
        <v>55</v>
      </c>
      <c r="B125" s="44" t="s">
        <v>242</v>
      </c>
      <c r="C125" s="46">
        <v>52</v>
      </c>
      <c r="D125" s="46">
        <v>0</v>
      </c>
      <c r="E125" s="46">
        <f t="shared" si="5"/>
        <v>52</v>
      </c>
    </row>
    <row r="126" spans="1:5" s="13" customFormat="1" ht="16.5" customHeight="1" x14ac:dyDescent="0.2">
      <c r="A126" s="47" t="s">
        <v>59</v>
      </c>
      <c r="B126" s="48"/>
      <c r="C126" s="49">
        <f>SUM(C71:C125)</f>
        <v>2272</v>
      </c>
      <c r="D126" s="49">
        <f t="shared" ref="D126:E126" si="6">SUM(D71:D125)</f>
        <v>192</v>
      </c>
      <c r="E126" s="49">
        <f t="shared" si="6"/>
        <v>2464</v>
      </c>
    </row>
    <row r="127" spans="1:5" s="13" customFormat="1" ht="12" customHeight="1" x14ac:dyDescent="0.2">
      <c r="A127" s="23"/>
      <c r="B127" s="24"/>
      <c r="C127" s="25"/>
      <c r="D127" s="25"/>
      <c r="E127" s="25"/>
    </row>
    <row r="128" spans="1:5" s="13" customFormat="1" ht="15.95" customHeight="1" x14ac:dyDescent="0.2">
      <c r="A128" s="72" t="s">
        <v>98</v>
      </c>
      <c r="B128" s="73"/>
      <c r="C128" s="73"/>
      <c r="D128" s="73"/>
      <c r="E128" s="74"/>
    </row>
    <row r="129" spans="1:5" s="13" customFormat="1" ht="15.95" customHeight="1" x14ac:dyDescent="0.2">
      <c r="A129" s="72" t="s">
        <v>496</v>
      </c>
      <c r="B129" s="73"/>
      <c r="C129" s="73"/>
      <c r="D129" s="73"/>
      <c r="E129" s="74"/>
    </row>
    <row r="130" spans="1:5" s="13" customFormat="1" ht="15.95" customHeight="1" x14ac:dyDescent="0.2">
      <c r="A130" s="45">
        <v>1</v>
      </c>
      <c r="B130" s="44" t="s">
        <v>138</v>
      </c>
      <c r="C130" s="46">
        <v>57</v>
      </c>
      <c r="D130" s="46">
        <v>0</v>
      </c>
      <c r="E130" s="46">
        <f t="shared" ref="E130:E161" si="7">SUM(C130:D130)</f>
        <v>57</v>
      </c>
    </row>
    <row r="131" spans="1:5" s="13" customFormat="1" ht="15.95" customHeight="1" x14ac:dyDescent="0.2">
      <c r="A131" s="45">
        <v>2</v>
      </c>
      <c r="B131" s="44" t="s">
        <v>126</v>
      </c>
      <c r="C131" s="46">
        <v>54</v>
      </c>
      <c r="D131" s="46">
        <v>0</v>
      </c>
      <c r="E131" s="46">
        <f t="shared" si="7"/>
        <v>54</v>
      </c>
    </row>
    <row r="132" spans="1:5" s="13" customFormat="1" ht="15.95" customHeight="1" x14ac:dyDescent="0.2">
      <c r="A132" s="45">
        <v>3</v>
      </c>
      <c r="B132" s="44" t="s">
        <v>105</v>
      </c>
      <c r="C132" s="46">
        <v>36</v>
      </c>
      <c r="D132" s="46">
        <v>0</v>
      </c>
      <c r="E132" s="46">
        <f t="shared" si="7"/>
        <v>36</v>
      </c>
    </row>
    <row r="133" spans="1:5" s="13" customFormat="1" ht="15.95" customHeight="1" x14ac:dyDescent="0.2">
      <c r="A133" s="45">
        <v>4</v>
      </c>
      <c r="B133" s="44" t="s">
        <v>132</v>
      </c>
      <c r="C133" s="46">
        <v>55</v>
      </c>
      <c r="D133" s="46">
        <v>2</v>
      </c>
      <c r="E133" s="46">
        <f t="shared" si="7"/>
        <v>57</v>
      </c>
    </row>
    <row r="134" spans="1:5" s="13" customFormat="1" ht="15.95" customHeight="1" x14ac:dyDescent="0.2">
      <c r="A134" s="45">
        <v>5</v>
      </c>
      <c r="B134" s="44" t="s">
        <v>125</v>
      </c>
      <c r="C134" s="46">
        <v>57</v>
      </c>
      <c r="D134" s="46">
        <v>0</v>
      </c>
      <c r="E134" s="46">
        <f t="shared" si="7"/>
        <v>57</v>
      </c>
    </row>
    <row r="135" spans="1:5" s="13" customFormat="1" ht="15.95" customHeight="1" x14ac:dyDescent="0.2">
      <c r="A135" s="45">
        <v>6</v>
      </c>
      <c r="B135" s="44" t="s">
        <v>104</v>
      </c>
      <c r="C135" s="46">
        <v>44</v>
      </c>
      <c r="D135" s="46">
        <v>2</v>
      </c>
      <c r="E135" s="46">
        <f t="shared" si="7"/>
        <v>46</v>
      </c>
    </row>
    <row r="136" spans="1:5" s="13" customFormat="1" ht="15.95" customHeight="1" x14ac:dyDescent="0.2">
      <c r="A136" s="45">
        <v>7</v>
      </c>
      <c r="B136" s="44" t="s">
        <v>128</v>
      </c>
      <c r="C136" s="46">
        <v>50</v>
      </c>
      <c r="D136" s="46">
        <v>1</v>
      </c>
      <c r="E136" s="46">
        <f t="shared" si="7"/>
        <v>51</v>
      </c>
    </row>
    <row r="137" spans="1:5" s="13" customFormat="1" ht="15.95" customHeight="1" x14ac:dyDescent="0.2">
      <c r="A137" s="45">
        <v>8</v>
      </c>
      <c r="B137" s="44" t="s">
        <v>133</v>
      </c>
      <c r="C137" s="46">
        <v>62</v>
      </c>
      <c r="D137" s="46">
        <v>1</v>
      </c>
      <c r="E137" s="46">
        <f t="shared" si="7"/>
        <v>63</v>
      </c>
    </row>
    <row r="138" spans="1:5" s="13" customFormat="1" ht="15.95" customHeight="1" x14ac:dyDescent="0.2">
      <c r="A138" s="45">
        <v>9</v>
      </c>
      <c r="B138" s="44" t="s">
        <v>140</v>
      </c>
      <c r="C138" s="46">
        <v>56</v>
      </c>
      <c r="D138" s="46">
        <v>0</v>
      </c>
      <c r="E138" s="46">
        <f t="shared" si="7"/>
        <v>56</v>
      </c>
    </row>
    <row r="139" spans="1:5" s="13" customFormat="1" ht="15.95" customHeight="1" x14ac:dyDescent="0.2">
      <c r="A139" s="45">
        <v>10</v>
      </c>
      <c r="B139" s="44" t="s">
        <v>123</v>
      </c>
      <c r="C139" s="46">
        <v>35</v>
      </c>
      <c r="D139" s="46">
        <v>1</v>
      </c>
      <c r="E139" s="46">
        <f t="shared" si="7"/>
        <v>36</v>
      </c>
    </row>
    <row r="140" spans="1:5" s="13" customFormat="1" ht="15.95" customHeight="1" x14ac:dyDescent="0.2">
      <c r="A140" s="45">
        <v>11</v>
      </c>
      <c r="B140" s="44" t="s">
        <v>147</v>
      </c>
      <c r="C140" s="46">
        <v>58</v>
      </c>
      <c r="D140" s="46">
        <v>0</v>
      </c>
      <c r="E140" s="46">
        <f t="shared" si="7"/>
        <v>58</v>
      </c>
    </row>
    <row r="141" spans="1:5" s="13" customFormat="1" ht="15.95" customHeight="1" x14ac:dyDescent="0.2">
      <c r="A141" s="45">
        <v>12</v>
      </c>
      <c r="B141" s="44" t="s">
        <v>124</v>
      </c>
      <c r="C141" s="46">
        <v>56</v>
      </c>
      <c r="D141" s="46">
        <v>0</v>
      </c>
      <c r="E141" s="46">
        <f t="shared" si="7"/>
        <v>56</v>
      </c>
    </row>
    <row r="142" spans="1:5" s="13" customFormat="1" ht="15.95" customHeight="1" x14ac:dyDescent="0.2">
      <c r="A142" s="45">
        <v>13</v>
      </c>
      <c r="B142" s="44" t="s">
        <v>148</v>
      </c>
      <c r="C142" s="46">
        <v>28</v>
      </c>
      <c r="D142" s="46">
        <v>0</v>
      </c>
      <c r="E142" s="46">
        <f t="shared" si="7"/>
        <v>28</v>
      </c>
    </row>
    <row r="143" spans="1:5" s="13" customFormat="1" ht="15.95" customHeight="1" x14ac:dyDescent="0.2">
      <c r="A143" s="45">
        <v>14</v>
      </c>
      <c r="B143" s="44" t="s">
        <v>135</v>
      </c>
      <c r="C143" s="46">
        <v>54</v>
      </c>
      <c r="D143" s="46">
        <v>0</v>
      </c>
      <c r="E143" s="46">
        <f t="shared" si="7"/>
        <v>54</v>
      </c>
    </row>
    <row r="144" spans="1:5" s="13" customFormat="1" ht="15.95" customHeight="1" x14ac:dyDescent="0.2">
      <c r="A144" s="45">
        <v>15</v>
      </c>
      <c r="B144" s="44" t="s">
        <v>131</v>
      </c>
      <c r="C144" s="46">
        <v>54</v>
      </c>
      <c r="D144" s="46">
        <v>1</v>
      </c>
      <c r="E144" s="46">
        <f t="shared" si="7"/>
        <v>55</v>
      </c>
    </row>
    <row r="145" spans="1:5" s="13" customFormat="1" ht="15.95" customHeight="1" x14ac:dyDescent="0.2">
      <c r="A145" s="45">
        <v>16</v>
      </c>
      <c r="B145" s="44" t="s">
        <v>127</v>
      </c>
      <c r="C145" s="46">
        <v>53</v>
      </c>
      <c r="D145" s="46">
        <v>0</v>
      </c>
      <c r="E145" s="46">
        <f t="shared" si="7"/>
        <v>53</v>
      </c>
    </row>
    <row r="146" spans="1:5" s="13" customFormat="1" ht="15.95" customHeight="1" x14ac:dyDescent="0.2">
      <c r="A146" s="45">
        <v>17</v>
      </c>
      <c r="B146" s="44" t="s">
        <v>114</v>
      </c>
      <c r="C146" s="46">
        <v>50</v>
      </c>
      <c r="D146" s="46">
        <v>0</v>
      </c>
      <c r="E146" s="46">
        <f t="shared" si="7"/>
        <v>50</v>
      </c>
    </row>
    <row r="147" spans="1:5" s="13" customFormat="1" ht="15.95" customHeight="1" x14ac:dyDescent="0.2">
      <c r="A147" s="45">
        <v>18</v>
      </c>
      <c r="B147" s="44" t="s">
        <v>115</v>
      </c>
      <c r="C147" s="46">
        <v>49</v>
      </c>
      <c r="D147" s="46">
        <v>0</v>
      </c>
      <c r="E147" s="46">
        <f t="shared" si="7"/>
        <v>49</v>
      </c>
    </row>
    <row r="148" spans="1:5" s="13" customFormat="1" ht="15.95" customHeight="1" x14ac:dyDescent="0.2">
      <c r="A148" s="45">
        <v>19</v>
      </c>
      <c r="B148" s="44" t="s">
        <v>112</v>
      </c>
      <c r="C148" s="46">
        <v>57</v>
      </c>
      <c r="D148" s="46">
        <v>0</v>
      </c>
      <c r="E148" s="46">
        <f t="shared" si="7"/>
        <v>57</v>
      </c>
    </row>
    <row r="149" spans="1:5" s="13" customFormat="1" ht="15.95" customHeight="1" x14ac:dyDescent="0.2">
      <c r="A149" s="45">
        <v>20</v>
      </c>
      <c r="B149" s="44" t="s">
        <v>107</v>
      </c>
      <c r="C149" s="46">
        <v>52</v>
      </c>
      <c r="D149" s="46">
        <v>0</v>
      </c>
      <c r="E149" s="46">
        <f t="shared" si="7"/>
        <v>52</v>
      </c>
    </row>
    <row r="150" spans="1:5" s="13" customFormat="1" ht="15.95" customHeight="1" x14ac:dyDescent="0.2">
      <c r="A150" s="45">
        <v>21</v>
      </c>
      <c r="B150" s="44" t="s">
        <v>130</v>
      </c>
      <c r="C150" s="46">
        <v>66</v>
      </c>
      <c r="D150" s="46">
        <v>0</v>
      </c>
      <c r="E150" s="46">
        <f t="shared" si="7"/>
        <v>66</v>
      </c>
    </row>
    <row r="151" spans="1:5" s="13" customFormat="1" ht="15.95" customHeight="1" x14ac:dyDescent="0.2">
      <c r="A151" s="45">
        <v>22</v>
      </c>
      <c r="B151" s="44" t="s">
        <v>129</v>
      </c>
      <c r="C151" s="46">
        <v>35</v>
      </c>
      <c r="D151" s="46">
        <v>0</v>
      </c>
      <c r="E151" s="46">
        <f t="shared" si="7"/>
        <v>35</v>
      </c>
    </row>
    <row r="152" spans="1:5" s="13" customFormat="1" ht="15.95" customHeight="1" x14ac:dyDescent="0.2">
      <c r="A152" s="45">
        <v>23</v>
      </c>
      <c r="B152" s="44" t="s">
        <v>137</v>
      </c>
      <c r="C152" s="46">
        <v>55</v>
      </c>
      <c r="D152" s="46">
        <v>1</v>
      </c>
      <c r="E152" s="46">
        <f t="shared" si="7"/>
        <v>56</v>
      </c>
    </row>
    <row r="153" spans="1:5" s="13" customFormat="1" ht="15.95" customHeight="1" x14ac:dyDescent="0.2">
      <c r="A153" s="45">
        <v>24</v>
      </c>
      <c r="B153" s="44" t="s">
        <v>110</v>
      </c>
      <c r="C153" s="46">
        <v>50</v>
      </c>
      <c r="D153" s="46">
        <v>0</v>
      </c>
      <c r="E153" s="46">
        <f t="shared" si="7"/>
        <v>50</v>
      </c>
    </row>
    <row r="154" spans="1:5" s="13" customFormat="1" ht="15.95" customHeight="1" x14ac:dyDescent="0.2">
      <c r="A154" s="45">
        <v>25</v>
      </c>
      <c r="B154" s="44" t="s">
        <v>102</v>
      </c>
      <c r="C154" s="46">
        <v>49</v>
      </c>
      <c r="D154" s="46">
        <v>0</v>
      </c>
      <c r="E154" s="46">
        <f t="shared" si="7"/>
        <v>49</v>
      </c>
    </row>
    <row r="155" spans="1:5" s="13" customFormat="1" ht="15.95" customHeight="1" x14ac:dyDescent="0.2">
      <c r="A155" s="45">
        <v>26</v>
      </c>
      <c r="B155" s="44" t="s">
        <v>117</v>
      </c>
      <c r="C155" s="46">
        <v>54</v>
      </c>
      <c r="D155" s="46">
        <v>0</v>
      </c>
      <c r="E155" s="46">
        <f t="shared" si="7"/>
        <v>54</v>
      </c>
    </row>
    <row r="156" spans="1:5" s="13" customFormat="1" ht="15.95" customHeight="1" x14ac:dyDescent="0.2">
      <c r="A156" s="45">
        <v>27</v>
      </c>
      <c r="B156" s="44" t="s">
        <v>118</v>
      </c>
      <c r="C156" s="46">
        <v>57</v>
      </c>
      <c r="D156" s="46">
        <v>0</v>
      </c>
      <c r="E156" s="46">
        <f t="shared" si="7"/>
        <v>57</v>
      </c>
    </row>
    <row r="157" spans="1:5" s="13" customFormat="1" ht="15.95" customHeight="1" x14ac:dyDescent="0.2">
      <c r="A157" s="45">
        <v>28</v>
      </c>
      <c r="B157" s="44" t="s">
        <v>119</v>
      </c>
      <c r="C157" s="46">
        <v>51</v>
      </c>
      <c r="D157" s="46">
        <v>0</v>
      </c>
      <c r="E157" s="46">
        <f t="shared" si="7"/>
        <v>51</v>
      </c>
    </row>
    <row r="158" spans="1:5" s="13" customFormat="1" ht="15.95" customHeight="1" x14ac:dyDescent="0.2">
      <c r="A158" s="45">
        <v>29</v>
      </c>
      <c r="B158" s="44" t="s">
        <v>120</v>
      </c>
      <c r="C158" s="46">
        <v>49</v>
      </c>
      <c r="D158" s="46">
        <v>0</v>
      </c>
      <c r="E158" s="46">
        <f t="shared" si="7"/>
        <v>49</v>
      </c>
    </row>
    <row r="159" spans="1:5" s="13" customFormat="1" ht="15.95" customHeight="1" x14ac:dyDescent="0.2">
      <c r="A159" s="45">
        <v>30</v>
      </c>
      <c r="B159" s="44" t="s">
        <v>121</v>
      </c>
      <c r="C159" s="46">
        <v>51</v>
      </c>
      <c r="D159" s="46">
        <v>0</v>
      </c>
      <c r="E159" s="46">
        <f t="shared" si="7"/>
        <v>51</v>
      </c>
    </row>
    <row r="160" spans="1:5" s="13" customFormat="1" ht="15.95" customHeight="1" x14ac:dyDescent="0.2">
      <c r="A160" s="45">
        <v>31</v>
      </c>
      <c r="B160" s="44" t="s">
        <v>122</v>
      </c>
      <c r="C160" s="46">
        <v>47</v>
      </c>
      <c r="D160" s="46">
        <v>1</v>
      </c>
      <c r="E160" s="46">
        <f t="shared" si="7"/>
        <v>48</v>
      </c>
    </row>
    <row r="161" spans="1:5" s="13" customFormat="1" ht="15.95" customHeight="1" x14ac:dyDescent="0.2">
      <c r="A161" s="45">
        <v>32</v>
      </c>
      <c r="B161" s="44" t="s">
        <v>116</v>
      </c>
      <c r="C161" s="46">
        <v>55</v>
      </c>
      <c r="D161" s="46">
        <v>0</v>
      </c>
      <c r="E161" s="46">
        <f t="shared" si="7"/>
        <v>55</v>
      </c>
    </row>
    <row r="162" spans="1:5" s="13" customFormat="1" ht="15.95" customHeight="1" x14ac:dyDescent="0.2">
      <c r="A162" s="45">
        <v>33</v>
      </c>
      <c r="B162" s="44" t="s">
        <v>111</v>
      </c>
      <c r="C162" s="46">
        <v>54</v>
      </c>
      <c r="D162" s="46">
        <v>0</v>
      </c>
      <c r="E162" s="46">
        <f t="shared" ref="E162:E179" si="8">SUM(C162:D162)</f>
        <v>54</v>
      </c>
    </row>
    <row r="163" spans="1:5" s="13" customFormat="1" ht="15.95" customHeight="1" x14ac:dyDescent="0.2">
      <c r="A163" s="45">
        <v>34</v>
      </c>
      <c r="B163" s="44" t="s">
        <v>103</v>
      </c>
      <c r="C163" s="46">
        <v>54</v>
      </c>
      <c r="D163" s="46">
        <v>0</v>
      </c>
      <c r="E163" s="46">
        <f t="shared" si="8"/>
        <v>54</v>
      </c>
    </row>
    <row r="164" spans="1:5" s="13" customFormat="1" ht="15.95" customHeight="1" x14ac:dyDescent="0.2">
      <c r="A164" s="45">
        <v>35</v>
      </c>
      <c r="B164" s="44" t="s">
        <v>106</v>
      </c>
      <c r="C164" s="46">
        <v>54</v>
      </c>
      <c r="D164" s="46">
        <v>0</v>
      </c>
      <c r="E164" s="46">
        <f t="shared" si="8"/>
        <v>54</v>
      </c>
    </row>
    <row r="165" spans="1:5" s="13" customFormat="1" ht="15.95" customHeight="1" x14ac:dyDescent="0.2">
      <c r="A165" s="45">
        <v>36</v>
      </c>
      <c r="B165" s="44" t="s">
        <v>108</v>
      </c>
      <c r="C165" s="46">
        <v>55</v>
      </c>
      <c r="D165" s="46">
        <v>0</v>
      </c>
      <c r="E165" s="46">
        <f t="shared" si="8"/>
        <v>55</v>
      </c>
    </row>
    <row r="166" spans="1:5" s="13" customFormat="1" ht="15.95" customHeight="1" x14ac:dyDescent="0.2">
      <c r="A166" s="45">
        <v>37</v>
      </c>
      <c r="B166" s="44" t="s">
        <v>109</v>
      </c>
      <c r="C166" s="46">
        <v>37</v>
      </c>
      <c r="D166" s="46">
        <v>0</v>
      </c>
      <c r="E166" s="46">
        <f t="shared" si="8"/>
        <v>37</v>
      </c>
    </row>
    <row r="167" spans="1:5" s="13" customFormat="1" ht="15.95" customHeight="1" x14ac:dyDescent="0.2">
      <c r="A167" s="45">
        <v>38</v>
      </c>
      <c r="B167" s="44" t="s">
        <v>136</v>
      </c>
      <c r="C167" s="46">
        <v>6</v>
      </c>
      <c r="D167" s="46">
        <v>34</v>
      </c>
      <c r="E167" s="46">
        <f t="shared" si="8"/>
        <v>40</v>
      </c>
    </row>
    <row r="168" spans="1:5" s="13" customFormat="1" ht="15.95" customHeight="1" x14ac:dyDescent="0.2">
      <c r="A168" s="45">
        <v>39</v>
      </c>
      <c r="B168" s="44" t="s">
        <v>149</v>
      </c>
      <c r="C168" s="46">
        <v>18</v>
      </c>
      <c r="D168" s="46">
        <v>1</v>
      </c>
      <c r="E168" s="46">
        <f t="shared" si="8"/>
        <v>19</v>
      </c>
    </row>
    <row r="169" spans="1:5" s="13" customFormat="1" ht="15.95" customHeight="1" x14ac:dyDescent="0.2">
      <c r="A169" s="45">
        <v>40</v>
      </c>
      <c r="B169" s="44" t="s">
        <v>134</v>
      </c>
      <c r="C169" s="46">
        <v>43</v>
      </c>
      <c r="D169" s="46">
        <v>0</v>
      </c>
      <c r="E169" s="46">
        <f t="shared" si="8"/>
        <v>43</v>
      </c>
    </row>
    <row r="170" spans="1:5" s="13" customFormat="1" ht="15.95" customHeight="1" x14ac:dyDescent="0.2">
      <c r="A170" s="45">
        <v>41</v>
      </c>
      <c r="B170" s="44" t="s">
        <v>145</v>
      </c>
      <c r="C170" s="46">
        <v>48</v>
      </c>
      <c r="D170" s="46">
        <v>10</v>
      </c>
      <c r="E170" s="46">
        <f t="shared" si="8"/>
        <v>58</v>
      </c>
    </row>
    <row r="171" spans="1:5" s="13" customFormat="1" ht="15.95" customHeight="1" x14ac:dyDescent="0.2">
      <c r="A171" s="45">
        <v>42</v>
      </c>
      <c r="B171" s="44" t="s">
        <v>113</v>
      </c>
      <c r="C171" s="46">
        <v>43</v>
      </c>
      <c r="D171" s="46">
        <v>4</v>
      </c>
      <c r="E171" s="46">
        <f t="shared" si="8"/>
        <v>47</v>
      </c>
    </row>
    <row r="172" spans="1:5" s="13" customFormat="1" ht="15.95" customHeight="1" x14ac:dyDescent="0.2">
      <c r="A172" s="45">
        <v>43</v>
      </c>
      <c r="B172" s="44" t="s">
        <v>150</v>
      </c>
      <c r="C172" s="46">
        <v>32</v>
      </c>
      <c r="D172" s="46">
        <v>3</v>
      </c>
      <c r="E172" s="46">
        <f t="shared" si="8"/>
        <v>35</v>
      </c>
    </row>
    <row r="173" spans="1:5" s="13" customFormat="1" ht="15.95" customHeight="1" x14ac:dyDescent="0.2">
      <c r="A173" s="45">
        <v>44</v>
      </c>
      <c r="B173" s="44" t="s">
        <v>142</v>
      </c>
      <c r="C173" s="46">
        <v>65</v>
      </c>
      <c r="D173" s="46">
        <v>0</v>
      </c>
      <c r="E173" s="46">
        <f t="shared" si="8"/>
        <v>65</v>
      </c>
    </row>
    <row r="174" spans="1:5" s="13" customFormat="1" ht="15.95" customHeight="1" x14ac:dyDescent="0.2">
      <c r="A174" s="45">
        <v>45</v>
      </c>
      <c r="B174" s="44" t="s">
        <v>144</v>
      </c>
      <c r="C174" s="46">
        <v>48</v>
      </c>
      <c r="D174" s="46">
        <v>2</v>
      </c>
      <c r="E174" s="46">
        <f t="shared" si="8"/>
        <v>50</v>
      </c>
    </row>
    <row r="175" spans="1:5" s="13" customFormat="1" ht="15.95" customHeight="1" x14ac:dyDescent="0.2">
      <c r="A175" s="45">
        <v>46</v>
      </c>
      <c r="B175" s="44" t="s">
        <v>151</v>
      </c>
      <c r="C175" s="46">
        <v>22</v>
      </c>
      <c r="D175" s="46">
        <v>6</v>
      </c>
      <c r="E175" s="46">
        <f t="shared" si="8"/>
        <v>28</v>
      </c>
    </row>
    <row r="176" spans="1:5" s="13" customFormat="1" ht="15.95" customHeight="1" x14ac:dyDescent="0.2">
      <c r="A176" s="45">
        <v>47</v>
      </c>
      <c r="B176" s="44" t="s">
        <v>139</v>
      </c>
      <c r="C176" s="46">
        <v>22</v>
      </c>
      <c r="D176" s="46">
        <v>53</v>
      </c>
      <c r="E176" s="46">
        <f t="shared" si="8"/>
        <v>75</v>
      </c>
    </row>
    <row r="177" spans="1:5" s="13" customFormat="1" ht="15.95" customHeight="1" x14ac:dyDescent="0.2">
      <c r="A177" s="45">
        <v>48</v>
      </c>
      <c r="B177" s="44" t="s">
        <v>143</v>
      </c>
      <c r="C177" s="46">
        <v>52</v>
      </c>
      <c r="D177" s="46">
        <v>30</v>
      </c>
      <c r="E177" s="46">
        <f t="shared" si="8"/>
        <v>82</v>
      </c>
    </row>
    <row r="178" spans="1:5" s="13" customFormat="1" ht="15.95" customHeight="1" x14ac:dyDescent="0.2">
      <c r="A178" s="45">
        <v>49</v>
      </c>
      <c r="B178" s="44" t="s">
        <v>146</v>
      </c>
      <c r="C178" s="46">
        <v>40</v>
      </c>
      <c r="D178" s="46">
        <v>28</v>
      </c>
      <c r="E178" s="46">
        <f t="shared" si="8"/>
        <v>68</v>
      </c>
    </row>
    <row r="179" spans="1:5" s="13" customFormat="1" ht="15.95" customHeight="1" x14ac:dyDescent="0.2">
      <c r="A179" s="45">
        <v>50</v>
      </c>
      <c r="B179" s="44" t="s">
        <v>141</v>
      </c>
      <c r="C179" s="46">
        <v>32</v>
      </c>
      <c r="D179" s="46">
        <v>0</v>
      </c>
      <c r="E179" s="46">
        <f t="shared" si="8"/>
        <v>32</v>
      </c>
    </row>
    <row r="180" spans="1:5" s="13" customFormat="1" ht="15.95" customHeight="1" x14ac:dyDescent="0.2">
      <c r="A180" s="47" t="s">
        <v>59</v>
      </c>
      <c r="B180" s="48"/>
      <c r="C180" s="49">
        <f>SUM(C130:C179)</f>
        <v>2361</v>
      </c>
      <c r="D180" s="49">
        <f t="shared" ref="D180:E180" si="9">SUM(D130:D179)</f>
        <v>181</v>
      </c>
      <c r="E180" s="49">
        <f t="shared" si="9"/>
        <v>2542</v>
      </c>
    </row>
    <row r="181" spans="1:5" s="13" customFormat="1" ht="12" customHeight="1" x14ac:dyDescent="0.2">
      <c r="A181" s="23"/>
      <c r="B181" s="24"/>
      <c r="C181" s="25"/>
      <c r="D181" s="25"/>
      <c r="E181" s="25"/>
    </row>
    <row r="182" spans="1:5" s="13" customFormat="1" ht="17.100000000000001" customHeight="1" x14ac:dyDescent="0.2">
      <c r="A182" s="72" t="s">
        <v>98</v>
      </c>
      <c r="B182" s="73"/>
      <c r="C182" s="73"/>
      <c r="D182" s="73"/>
      <c r="E182" s="74"/>
    </row>
    <row r="183" spans="1:5" s="13" customFormat="1" ht="17.100000000000001" customHeight="1" x14ac:dyDescent="0.2">
      <c r="A183" s="72" t="s">
        <v>498</v>
      </c>
      <c r="B183" s="73"/>
      <c r="C183" s="73"/>
      <c r="D183" s="73"/>
      <c r="E183" s="74"/>
    </row>
    <row r="184" spans="1:5" s="13" customFormat="1" ht="17.100000000000001" customHeight="1" x14ac:dyDescent="0.2">
      <c r="A184" s="45">
        <v>1</v>
      </c>
      <c r="B184" s="44" t="s">
        <v>99</v>
      </c>
      <c r="C184" s="46">
        <v>33</v>
      </c>
      <c r="D184" s="46">
        <v>0</v>
      </c>
      <c r="E184" s="46">
        <f t="shared" ref="E184:E186" si="10">SUM(C184:D184)</f>
        <v>33</v>
      </c>
    </row>
    <row r="185" spans="1:5" s="13" customFormat="1" ht="17.100000000000001" customHeight="1" x14ac:dyDescent="0.2">
      <c r="A185" s="45">
        <v>2</v>
      </c>
      <c r="B185" s="44" t="s">
        <v>100</v>
      </c>
      <c r="C185" s="46">
        <v>29</v>
      </c>
      <c r="D185" s="46">
        <v>0</v>
      </c>
      <c r="E185" s="46">
        <f t="shared" si="10"/>
        <v>29</v>
      </c>
    </row>
    <row r="186" spans="1:5" s="13" customFormat="1" ht="17.100000000000001" customHeight="1" x14ac:dyDescent="0.2">
      <c r="A186" s="45">
        <v>3</v>
      </c>
      <c r="B186" s="44" t="s">
        <v>101</v>
      </c>
      <c r="C186" s="46">
        <v>31</v>
      </c>
      <c r="D186" s="46">
        <v>0</v>
      </c>
      <c r="E186" s="46">
        <f t="shared" si="10"/>
        <v>31</v>
      </c>
    </row>
    <row r="187" spans="1:5" s="13" customFormat="1" ht="17.100000000000001" customHeight="1" x14ac:dyDescent="0.2">
      <c r="A187" s="47" t="s">
        <v>59</v>
      </c>
      <c r="B187" s="48"/>
      <c r="C187" s="49">
        <f>SUM(C184:C186)</f>
        <v>93</v>
      </c>
      <c r="D187" s="49">
        <f t="shared" ref="D187:E187" si="11">SUM(D184:D186)</f>
        <v>0</v>
      </c>
      <c r="E187" s="49">
        <f t="shared" si="11"/>
        <v>93</v>
      </c>
    </row>
    <row r="188" spans="1:5" s="13" customFormat="1" ht="9.9499999999999993" customHeight="1" x14ac:dyDescent="0.2">
      <c r="A188" s="23"/>
      <c r="B188" s="24"/>
      <c r="C188" s="25"/>
      <c r="D188" s="25"/>
      <c r="E188" s="25"/>
    </row>
    <row r="189" spans="1:5" s="13" customFormat="1" ht="17.100000000000001" customHeight="1" x14ac:dyDescent="0.2">
      <c r="A189" s="72" t="s">
        <v>72</v>
      </c>
      <c r="B189" s="73"/>
      <c r="C189" s="73"/>
      <c r="D189" s="73"/>
      <c r="E189" s="74"/>
    </row>
    <row r="190" spans="1:5" s="13" customFormat="1" ht="17.100000000000001" customHeight="1" x14ac:dyDescent="0.2">
      <c r="A190" s="72" t="s">
        <v>73</v>
      </c>
      <c r="B190" s="73"/>
      <c r="C190" s="73"/>
      <c r="D190" s="73"/>
      <c r="E190" s="74"/>
    </row>
    <row r="191" spans="1:5" s="13" customFormat="1" ht="17.100000000000001" customHeight="1" x14ac:dyDescent="0.2">
      <c r="A191" s="45">
        <v>1</v>
      </c>
      <c r="B191" s="44" t="s">
        <v>74</v>
      </c>
      <c r="C191" s="46">
        <v>18</v>
      </c>
      <c r="D191" s="46">
        <v>0</v>
      </c>
      <c r="E191" s="46">
        <f>SUM(C191:D191)</f>
        <v>18</v>
      </c>
    </row>
    <row r="192" spans="1:5" s="13" customFormat="1" ht="17.100000000000001" customHeight="1" x14ac:dyDescent="0.2">
      <c r="A192" s="47" t="s">
        <v>59</v>
      </c>
      <c r="B192" s="48"/>
      <c r="C192" s="49">
        <f>SUM(C191:C191)</f>
        <v>18</v>
      </c>
      <c r="D192" s="49">
        <f t="shared" ref="D192:E192" si="12">SUM(D191:D191)</f>
        <v>0</v>
      </c>
      <c r="E192" s="49">
        <f t="shared" si="12"/>
        <v>18</v>
      </c>
    </row>
    <row r="193" spans="1:5" s="13" customFormat="1" ht="9.9499999999999993" customHeight="1" x14ac:dyDescent="0.2">
      <c r="A193" s="23"/>
      <c r="B193" s="24"/>
      <c r="C193" s="25"/>
      <c r="D193" s="25"/>
      <c r="E193" s="25"/>
    </row>
    <row r="194" spans="1:5" s="13" customFormat="1" ht="18" customHeight="1" x14ac:dyDescent="0.2">
      <c r="A194" s="72" t="s">
        <v>193</v>
      </c>
      <c r="B194" s="73"/>
      <c r="C194" s="73"/>
      <c r="D194" s="73"/>
      <c r="E194" s="74"/>
    </row>
    <row r="195" spans="1:5" s="13" customFormat="1" ht="18" customHeight="1" x14ac:dyDescent="0.2">
      <c r="A195" s="72" t="s">
        <v>495</v>
      </c>
      <c r="B195" s="73"/>
      <c r="C195" s="73"/>
      <c r="D195" s="73"/>
      <c r="E195" s="74"/>
    </row>
    <row r="196" spans="1:5" s="13" customFormat="1" ht="18" customHeight="1" x14ac:dyDescent="0.2">
      <c r="A196" s="45"/>
      <c r="B196" s="44" t="s">
        <v>497</v>
      </c>
      <c r="C196" s="46">
        <v>1</v>
      </c>
      <c r="D196" s="46">
        <v>0</v>
      </c>
      <c r="E196" s="46">
        <f t="shared" ref="E196:E204" si="13">SUM(C196:D196)</f>
        <v>1</v>
      </c>
    </row>
    <row r="197" spans="1:5" s="13" customFormat="1" ht="18" customHeight="1" x14ac:dyDescent="0.2">
      <c r="A197" s="45"/>
      <c r="B197" s="44" t="s">
        <v>519</v>
      </c>
      <c r="C197" s="46">
        <v>17</v>
      </c>
      <c r="D197" s="46">
        <v>0</v>
      </c>
      <c r="E197" s="46">
        <f t="shared" si="13"/>
        <v>17</v>
      </c>
    </row>
    <row r="198" spans="1:5" s="13" customFormat="1" ht="18" customHeight="1" x14ac:dyDescent="0.2">
      <c r="A198" s="45">
        <v>1</v>
      </c>
      <c r="B198" s="44" t="s">
        <v>195</v>
      </c>
      <c r="C198" s="46">
        <v>41</v>
      </c>
      <c r="D198" s="46">
        <v>0</v>
      </c>
      <c r="E198" s="46">
        <f t="shared" si="13"/>
        <v>41</v>
      </c>
    </row>
    <row r="199" spans="1:5" s="13" customFormat="1" ht="18" customHeight="1" x14ac:dyDescent="0.2">
      <c r="A199" s="45">
        <v>2</v>
      </c>
      <c r="B199" s="44" t="s">
        <v>194</v>
      </c>
      <c r="C199" s="46">
        <v>11</v>
      </c>
      <c r="D199" s="46">
        <v>0</v>
      </c>
      <c r="E199" s="46">
        <f t="shared" si="13"/>
        <v>11</v>
      </c>
    </row>
    <row r="200" spans="1:5" s="13" customFormat="1" ht="18" customHeight="1" x14ac:dyDescent="0.2">
      <c r="A200" s="45">
        <v>3</v>
      </c>
      <c r="B200" s="44" t="s">
        <v>196</v>
      </c>
      <c r="C200" s="46">
        <v>17</v>
      </c>
      <c r="D200" s="46">
        <v>0</v>
      </c>
      <c r="E200" s="46">
        <f t="shared" si="13"/>
        <v>17</v>
      </c>
    </row>
    <row r="201" spans="1:5" s="13" customFormat="1" ht="18" customHeight="1" x14ac:dyDescent="0.2">
      <c r="A201" s="75">
        <v>4</v>
      </c>
      <c r="B201" s="44" t="s">
        <v>197</v>
      </c>
      <c r="C201" s="46">
        <v>5</v>
      </c>
      <c r="D201" s="46">
        <v>0</v>
      </c>
      <c r="E201" s="46">
        <f t="shared" si="13"/>
        <v>5</v>
      </c>
    </row>
    <row r="202" spans="1:5" s="13" customFormat="1" ht="18" customHeight="1" x14ac:dyDescent="0.2">
      <c r="A202" s="76"/>
      <c r="B202" s="44" t="s">
        <v>199</v>
      </c>
      <c r="C202" s="46">
        <v>0</v>
      </c>
      <c r="D202" s="46">
        <v>1</v>
      </c>
      <c r="E202" s="46">
        <f t="shared" si="13"/>
        <v>1</v>
      </c>
    </row>
    <row r="203" spans="1:5" s="13" customFormat="1" ht="18" customHeight="1" x14ac:dyDescent="0.2">
      <c r="A203" s="75">
        <v>5</v>
      </c>
      <c r="B203" s="44" t="s">
        <v>198</v>
      </c>
      <c r="C203" s="46">
        <v>15</v>
      </c>
      <c r="D203" s="46">
        <v>0</v>
      </c>
      <c r="E203" s="46">
        <f t="shared" si="13"/>
        <v>15</v>
      </c>
    </row>
    <row r="204" spans="1:5" s="13" customFormat="1" ht="18" customHeight="1" x14ac:dyDescent="0.2">
      <c r="A204" s="76"/>
      <c r="B204" s="44" t="s">
        <v>200</v>
      </c>
      <c r="C204" s="46">
        <v>1</v>
      </c>
      <c r="D204" s="46">
        <v>7</v>
      </c>
      <c r="E204" s="46">
        <f t="shared" si="13"/>
        <v>8</v>
      </c>
    </row>
    <row r="205" spans="1:5" s="13" customFormat="1" ht="18" customHeight="1" x14ac:dyDescent="0.2">
      <c r="A205" s="47" t="s">
        <v>59</v>
      </c>
      <c r="B205" s="48"/>
      <c r="C205" s="49">
        <f>SUM(C196:C204)</f>
        <v>108</v>
      </c>
      <c r="D205" s="49">
        <f t="shared" ref="D205:E205" si="14">SUM(D196:D204)</f>
        <v>8</v>
      </c>
      <c r="E205" s="49">
        <f t="shared" si="14"/>
        <v>116</v>
      </c>
    </row>
    <row r="206" spans="1:5" s="13" customFormat="1" ht="12" customHeight="1" x14ac:dyDescent="0.2">
      <c r="A206" s="23"/>
      <c r="B206" s="24"/>
      <c r="C206" s="25"/>
      <c r="D206" s="25"/>
      <c r="E206" s="25"/>
    </row>
    <row r="207" spans="1:5" s="13" customFormat="1" ht="18" customHeight="1" x14ac:dyDescent="0.2">
      <c r="A207" s="72" t="s">
        <v>75</v>
      </c>
      <c r="B207" s="73"/>
      <c r="C207" s="73"/>
      <c r="D207" s="73"/>
      <c r="E207" s="74"/>
    </row>
    <row r="208" spans="1:5" s="13" customFormat="1" ht="18" customHeight="1" x14ac:dyDescent="0.2">
      <c r="A208" s="72" t="s">
        <v>495</v>
      </c>
      <c r="B208" s="73"/>
      <c r="C208" s="73"/>
      <c r="D208" s="73"/>
      <c r="E208" s="74"/>
    </row>
    <row r="209" spans="1:5" s="13" customFormat="1" ht="17.100000000000001" customHeight="1" x14ac:dyDescent="0.2">
      <c r="A209" s="75">
        <v>1</v>
      </c>
      <c r="B209" s="44" t="s">
        <v>78</v>
      </c>
      <c r="C209" s="46">
        <v>38</v>
      </c>
      <c r="D209" s="46">
        <v>0</v>
      </c>
      <c r="E209" s="46">
        <f t="shared" ref="E209:E224" si="15">SUM(C209:D209)</f>
        <v>38</v>
      </c>
    </row>
    <row r="210" spans="1:5" s="13" customFormat="1" ht="17.100000000000001" customHeight="1" x14ac:dyDescent="0.2">
      <c r="A210" s="76"/>
      <c r="B210" s="44" t="s">
        <v>87</v>
      </c>
      <c r="C210" s="46">
        <v>47</v>
      </c>
      <c r="D210" s="46">
        <v>0</v>
      </c>
      <c r="E210" s="46">
        <f t="shared" si="15"/>
        <v>47</v>
      </c>
    </row>
    <row r="211" spans="1:5" s="13" customFormat="1" ht="17.100000000000001" customHeight="1" x14ac:dyDescent="0.2">
      <c r="A211" s="75">
        <v>2</v>
      </c>
      <c r="B211" s="44" t="s">
        <v>80</v>
      </c>
      <c r="C211" s="46">
        <v>14</v>
      </c>
      <c r="D211" s="46">
        <v>0</v>
      </c>
      <c r="E211" s="46">
        <f t="shared" si="15"/>
        <v>14</v>
      </c>
    </row>
    <row r="212" spans="1:5" s="13" customFormat="1" ht="17.100000000000001" customHeight="1" x14ac:dyDescent="0.2">
      <c r="A212" s="76"/>
      <c r="B212" s="44" t="s">
        <v>89</v>
      </c>
      <c r="C212" s="46">
        <v>18</v>
      </c>
      <c r="D212" s="46">
        <v>0</v>
      </c>
      <c r="E212" s="46">
        <f t="shared" si="15"/>
        <v>18</v>
      </c>
    </row>
    <row r="213" spans="1:5" s="13" customFormat="1" ht="17.100000000000001" customHeight="1" x14ac:dyDescent="0.2">
      <c r="A213" s="75">
        <v>3</v>
      </c>
      <c r="B213" s="44" t="s">
        <v>81</v>
      </c>
      <c r="C213" s="46">
        <v>36</v>
      </c>
      <c r="D213" s="46">
        <v>0</v>
      </c>
      <c r="E213" s="46">
        <f t="shared" si="15"/>
        <v>36</v>
      </c>
    </row>
    <row r="214" spans="1:5" s="13" customFormat="1" ht="17.100000000000001" customHeight="1" x14ac:dyDescent="0.2">
      <c r="A214" s="76"/>
      <c r="B214" s="44" t="s">
        <v>92</v>
      </c>
      <c r="C214" s="46">
        <v>10</v>
      </c>
      <c r="D214" s="46">
        <v>0</v>
      </c>
      <c r="E214" s="46">
        <f t="shared" si="15"/>
        <v>10</v>
      </c>
    </row>
    <row r="215" spans="1:5" s="13" customFormat="1" ht="17.100000000000001" customHeight="1" x14ac:dyDescent="0.2">
      <c r="A215" s="75">
        <v>4</v>
      </c>
      <c r="B215" s="44" t="s">
        <v>77</v>
      </c>
      <c r="C215" s="46">
        <v>47</v>
      </c>
      <c r="D215" s="46">
        <v>0</v>
      </c>
      <c r="E215" s="46">
        <f t="shared" si="15"/>
        <v>47</v>
      </c>
    </row>
    <row r="216" spans="1:5" s="13" customFormat="1" ht="17.100000000000001" customHeight="1" x14ac:dyDescent="0.2">
      <c r="A216" s="77"/>
      <c r="B216" s="44" t="s">
        <v>85</v>
      </c>
      <c r="C216" s="46">
        <v>41</v>
      </c>
      <c r="D216" s="46">
        <v>0</v>
      </c>
      <c r="E216" s="46">
        <f t="shared" si="15"/>
        <v>41</v>
      </c>
    </row>
    <row r="217" spans="1:5" s="13" customFormat="1" ht="17.100000000000001" customHeight="1" x14ac:dyDescent="0.2">
      <c r="A217" s="76"/>
      <c r="B217" s="44" t="s">
        <v>88</v>
      </c>
      <c r="C217" s="46">
        <v>11</v>
      </c>
      <c r="D217" s="46">
        <v>0</v>
      </c>
      <c r="E217" s="46">
        <f t="shared" si="15"/>
        <v>11</v>
      </c>
    </row>
    <row r="218" spans="1:5" s="13" customFormat="1" ht="17.100000000000001" customHeight="1" x14ac:dyDescent="0.2">
      <c r="A218" s="75">
        <v>5</v>
      </c>
      <c r="B218" s="44" t="s">
        <v>79</v>
      </c>
      <c r="C218" s="46">
        <v>39</v>
      </c>
      <c r="D218" s="46">
        <v>1</v>
      </c>
      <c r="E218" s="46">
        <f t="shared" si="15"/>
        <v>40</v>
      </c>
    </row>
    <row r="219" spans="1:5" s="13" customFormat="1" ht="17.100000000000001" customHeight="1" x14ac:dyDescent="0.2">
      <c r="A219" s="76"/>
      <c r="B219" s="44" t="s">
        <v>86</v>
      </c>
      <c r="C219" s="46">
        <v>35</v>
      </c>
      <c r="D219" s="46">
        <v>9</v>
      </c>
      <c r="E219" s="46">
        <f t="shared" si="15"/>
        <v>44</v>
      </c>
    </row>
    <row r="220" spans="1:5" s="13" customFormat="1" ht="17.100000000000001" customHeight="1" x14ac:dyDescent="0.2">
      <c r="A220" s="75">
        <v>6</v>
      </c>
      <c r="B220" s="44" t="s">
        <v>82</v>
      </c>
      <c r="C220" s="46">
        <v>0</v>
      </c>
      <c r="D220" s="46">
        <v>18</v>
      </c>
      <c r="E220" s="46">
        <f t="shared" si="15"/>
        <v>18</v>
      </c>
    </row>
    <row r="221" spans="1:5" s="13" customFormat="1" ht="17.100000000000001" customHeight="1" x14ac:dyDescent="0.2">
      <c r="A221" s="76"/>
      <c r="B221" s="44" t="s">
        <v>90</v>
      </c>
      <c r="C221" s="46">
        <v>0</v>
      </c>
      <c r="D221" s="46">
        <v>1</v>
      </c>
      <c r="E221" s="46">
        <f t="shared" si="15"/>
        <v>1</v>
      </c>
    </row>
    <row r="222" spans="1:5" s="13" customFormat="1" ht="17.100000000000001" customHeight="1" x14ac:dyDescent="0.2">
      <c r="A222" s="75">
        <v>7</v>
      </c>
      <c r="B222" s="44" t="s">
        <v>84</v>
      </c>
      <c r="C222" s="46">
        <v>3</v>
      </c>
      <c r="D222" s="46">
        <v>12</v>
      </c>
      <c r="E222" s="46">
        <f t="shared" si="15"/>
        <v>15</v>
      </c>
    </row>
    <row r="223" spans="1:5" s="13" customFormat="1" ht="17.100000000000001" customHeight="1" x14ac:dyDescent="0.2">
      <c r="A223" s="76"/>
      <c r="B223" s="44" t="s">
        <v>91</v>
      </c>
      <c r="C223" s="46">
        <v>1</v>
      </c>
      <c r="D223" s="46">
        <v>5</v>
      </c>
      <c r="E223" s="46">
        <f t="shared" si="15"/>
        <v>6</v>
      </c>
    </row>
    <row r="224" spans="1:5" s="13" customFormat="1" ht="17.100000000000001" customHeight="1" x14ac:dyDescent="0.2">
      <c r="A224" s="75">
        <v>8</v>
      </c>
      <c r="B224" s="44" t="s">
        <v>83</v>
      </c>
      <c r="C224" s="46">
        <v>0</v>
      </c>
      <c r="D224" s="46">
        <v>6</v>
      </c>
      <c r="E224" s="46">
        <f t="shared" si="15"/>
        <v>6</v>
      </c>
    </row>
    <row r="225" spans="1:5" s="13" customFormat="1" ht="17.100000000000001" customHeight="1" x14ac:dyDescent="0.2">
      <c r="A225" s="76"/>
      <c r="B225" s="44" t="s">
        <v>93</v>
      </c>
      <c r="C225" s="46">
        <v>3</v>
      </c>
      <c r="D225" s="46">
        <v>9</v>
      </c>
      <c r="E225" s="46">
        <f t="shared" ref="E225" si="16">SUM(C225:D225)</f>
        <v>12</v>
      </c>
    </row>
    <row r="226" spans="1:5" s="13" customFormat="1" ht="18" customHeight="1" x14ac:dyDescent="0.2">
      <c r="A226" s="47" t="s">
        <v>59</v>
      </c>
      <c r="B226" s="48"/>
      <c r="C226" s="49">
        <f>SUM(C209:C225)</f>
        <v>343</v>
      </c>
      <c r="D226" s="49">
        <f t="shared" ref="D226:E226" si="17">SUM(D209:D225)</f>
        <v>61</v>
      </c>
      <c r="E226" s="49">
        <f t="shared" si="17"/>
        <v>404</v>
      </c>
    </row>
    <row r="227" spans="1:5" s="13" customFormat="1" ht="12" customHeight="1" x14ac:dyDescent="0.2">
      <c r="A227" s="23"/>
      <c r="B227" s="24"/>
      <c r="C227" s="25"/>
      <c r="D227" s="25"/>
      <c r="E227" s="25"/>
    </row>
    <row r="228" spans="1:5" s="13" customFormat="1" ht="18" customHeight="1" x14ac:dyDescent="0.2">
      <c r="A228" s="72" t="s">
        <v>493</v>
      </c>
      <c r="B228" s="73"/>
      <c r="C228" s="73"/>
      <c r="D228" s="73"/>
      <c r="E228" s="74"/>
    </row>
    <row r="229" spans="1:5" s="13" customFormat="1" ht="18" customHeight="1" x14ac:dyDescent="0.2">
      <c r="A229" s="45"/>
      <c r="B229" s="44" t="s">
        <v>520</v>
      </c>
      <c r="C229" s="46">
        <v>12</v>
      </c>
      <c r="D229" s="46">
        <v>1</v>
      </c>
      <c r="E229" s="46">
        <f t="shared" ref="E229:E230" si="18">SUM(C229:D229)</f>
        <v>13</v>
      </c>
    </row>
    <row r="230" spans="1:5" s="13" customFormat="1" ht="18" customHeight="1" x14ac:dyDescent="0.2">
      <c r="A230" s="45"/>
      <c r="B230" s="44" t="s">
        <v>524</v>
      </c>
      <c r="C230" s="46">
        <v>24</v>
      </c>
      <c r="D230" s="46">
        <v>6</v>
      </c>
      <c r="E230" s="46">
        <f t="shared" si="18"/>
        <v>30</v>
      </c>
    </row>
    <row r="231" spans="1:5" s="13" customFormat="1" ht="18" customHeight="1" x14ac:dyDescent="0.2">
      <c r="A231" s="47" t="s">
        <v>59</v>
      </c>
      <c r="B231" s="48"/>
      <c r="C231" s="49">
        <f>SUM(C229:C230)</f>
        <v>36</v>
      </c>
      <c r="D231" s="49">
        <f>SUM(D229:D230)</f>
        <v>7</v>
      </c>
      <c r="E231" s="49">
        <f>SUM(E229:E230)</f>
        <v>43</v>
      </c>
    </row>
    <row r="232" spans="1:5" s="13" customFormat="1" ht="12" customHeight="1" x14ac:dyDescent="0.2">
      <c r="A232" s="23"/>
      <c r="B232" s="24"/>
      <c r="C232" s="25"/>
      <c r="D232" s="25"/>
      <c r="E232" s="25"/>
    </row>
    <row r="233" spans="1:5" s="13" customFormat="1" ht="18" customHeight="1" x14ac:dyDescent="0.2">
      <c r="A233" s="72" t="s">
        <v>371</v>
      </c>
      <c r="B233" s="73"/>
      <c r="C233" s="73"/>
      <c r="D233" s="73"/>
      <c r="E233" s="74"/>
    </row>
    <row r="234" spans="1:5" s="13" customFormat="1" ht="18" customHeight="1" x14ac:dyDescent="0.2">
      <c r="A234" s="50"/>
      <c r="B234" s="44" t="s">
        <v>521</v>
      </c>
      <c r="C234" s="46">
        <v>61</v>
      </c>
      <c r="D234" s="46">
        <v>3</v>
      </c>
      <c r="E234" s="46">
        <f t="shared" ref="E234:E236" si="19">SUM(C234:D234)</f>
        <v>64</v>
      </c>
    </row>
    <row r="235" spans="1:5" s="13" customFormat="1" ht="18" customHeight="1" x14ac:dyDescent="0.2">
      <c r="A235" s="50"/>
      <c r="B235" s="44" t="s">
        <v>522</v>
      </c>
      <c r="C235" s="46">
        <v>48</v>
      </c>
      <c r="D235" s="46">
        <v>0</v>
      </c>
      <c r="E235" s="46">
        <f t="shared" si="19"/>
        <v>48</v>
      </c>
    </row>
    <row r="236" spans="1:5" s="13" customFormat="1" ht="18" customHeight="1" x14ac:dyDescent="0.2">
      <c r="A236" s="50"/>
      <c r="B236" s="44" t="s">
        <v>523</v>
      </c>
      <c r="C236" s="46">
        <v>74</v>
      </c>
      <c r="D236" s="46">
        <v>2</v>
      </c>
      <c r="E236" s="46">
        <f t="shared" si="19"/>
        <v>76</v>
      </c>
    </row>
    <row r="237" spans="1:5" s="13" customFormat="1" ht="18" customHeight="1" x14ac:dyDescent="0.2">
      <c r="A237" s="47" t="s">
        <v>59</v>
      </c>
      <c r="B237" s="48"/>
      <c r="C237" s="49">
        <f>SUM(C234:C236)</f>
        <v>183</v>
      </c>
      <c r="D237" s="49">
        <f>SUM(D234:D236)</f>
        <v>5</v>
      </c>
      <c r="E237" s="49">
        <f>SUM(E234:E236)</f>
        <v>188</v>
      </c>
    </row>
    <row r="238" spans="1:5" s="13" customFormat="1" ht="12" customHeight="1" x14ac:dyDescent="0.2">
      <c r="A238" s="23"/>
      <c r="B238" s="24"/>
      <c r="C238" s="25"/>
      <c r="D238" s="25"/>
      <c r="E238" s="25"/>
    </row>
    <row r="239" spans="1:5" s="13" customFormat="1" ht="18" customHeight="1" x14ac:dyDescent="0.2">
      <c r="A239" s="72" t="s">
        <v>494</v>
      </c>
      <c r="B239" s="73"/>
      <c r="C239" s="73"/>
      <c r="D239" s="73"/>
      <c r="E239" s="74"/>
    </row>
    <row r="240" spans="1:5" s="13" customFormat="1" ht="18" customHeight="1" x14ac:dyDescent="0.2">
      <c r="A240" s="45"/>
      <c r="B240" s="44" t="s">
        <v>525</v>
      </c>
      <c r="C240" s="46">
        <v>19</v>
      </c>
      <c r="D240" s="46">
        <v>0</v>
      </c>
      <c r="E240" s="46">
        <f>SUM(C240:D240)</f>
        <v>19</v>
      </c>
    </row>
    <row r="241" spans="1:5" s="13" customFormat="1" ht="18" customHeight="1" x14ac:dyDescent="0.2">
      <c r="A241" s="45"/>
      <c r="B241" s="44" t="s">
        <v>526</v>
      </c>
      <c r="C241" s="46">
        <v>38</v>
      </c>
      <c r="D241" s="46">
        <v>16</v>
      </c>
      <c r="E241" s="46">
        <f>SUM(C241:D241)</f>
        <v>54</v>
      </c>
    </row>
    <row r="242" spans="1:5" s="13" customFormat="1" ht="18" customHeight="1" x14ac:dyDescent="0.2">
      <c r="A242" s="47" t="s">
        <v>59</v>
      </c>
      <c r="B242" s="48"/>
      <c r="C242" s="49">
        <f>SUM(C240:C241)</f>
        <v>57</v>
      </c>
      <c r="D242" s="49">
        <f>SUM(D240:D241)</f>
        <v>16</v>
      </c>
      <c r="E242" s="49">
        <f>SUM(E240:E241)</f>
        <v>73</v>
      </c>
    </row>
    <row r="243" spans="1:5" s="13" customFormat="1" ht="12" customHeight="1" x14ac:dyDescent="0.2">
      <c r="A243" s="23"/>
      <c r="B243" s="24"/>
      <c r="C243" s="25"/>
      <c r="D243" s="25"/>
      <c r="E243" s="25"/>
    </row>
    <row r="244" spans="1:5" s="13" customFormat="1" ht="18" customHeight="1" x14ac:dyDescent="0.2">
      <c r="A244" s="72" t="s">
        <v>380</v>
      </c>
      <c r="B244" s="73"/>
      <c r="C244" s="73"/>
      <c r="D244" s="73"/>
      <c r="E244" s="74"/>
    </row>
    <row r="245" spans="1:5" s="13" customFormat="1" ht="18" customHeight="1" x14ac:dyDescent="0.2">
      <c r="A245" s="45"/>
      <c r="B245" s="44" t="s">
        <v>527</v>
      </c>
      <c r="C245" s="46">
        <v>114</v>
      </c>
      <c r="D245" s="46">
        <v>22</v>
      </c>
      <c r="E245" s="46">
        <f>SUM(C245:D245)</f>
        <v>136</v>
      </c>
    </row>
    <row r="246" spans="1:5" s="13" customFormat="1" ht="18" customHeight="1" x14ac:dyDescent="0.2">
      <c r="A246" s="45"/>
      <c r="B246" s="44" t="s">
        <v>527</v>
      </c>
      <c r="C246" s="46">
        <v>158</v>
      </c>
      <c r="D246" s="46">
        <v>20</v>
      </c>
      <c r="E246" s="46">
        <f>SUM(C246:D246)</f>
        <v>178</v>
      </c>
    </row>
    <row r="247" spans="1:5" s="13" customFormat="1" ht="18" customHeight="1" x14ac:dyDescent="0.2">
      <c r="A247" s="47" t="s">
        <v>59</v>
      </c>
      <c r="B247" s="48"/>
      <c r="C247" s="49">
        <f>SUM(C245:C246)</f>
        <v>272</v>
      </c>
      <c r="D247" s="49">
        <f>SUM(D245:D246)</f>
        <v>42</v>
      </c>
      <c r="E247" s="49">
        <f>SUM(E245:E246)</f>
        <v>314</v>
      </c>
    </row>
    <row r="248" spans="1:5" s="13" customFormat="1" ht="12" customHeight="1" x14ac:dyDescent="0.2">
      <c r="A248" s="23"/>
      <c r="B248" s="24"/>
      <c r="C248" s="25"/>
      <c r="D248" s="25"/>
      <c r="E248" s="25"/>
    </row>
    <row r="249" spans="1:5" s="13" customFormat="1" ht="18" customHeight="1" x14ac:dyDescent="0.2">
      <c r="A249" s="72" t="s">
        <v>193</v>
      </c>
      <c r="B249" s="73"/>
      <c r="C249" s="73"/>
      <c r="D249" s="73"/>
      <c r="E249" s="74"/>
    </row>
    <row r="250" spans="1:5" s="13" customFormat="1" ht="18" customHeight="1" x14ac:dyDescent="0.2">
      <c r="A250" s="72" t="s">
        <v>76</v>
      </c>
      <c r="B250" s="73"/>
      <c r="C250" s="73"/>
      <c r="D250" s="73"/>
      <c r="E250" s="74"/>
    </row>
    <row r="251" spans="1:5" s="13" customFormat="1" ht="18" customHeight="1" x14ac:dyDescent="0.2">
      <c r="A251" s="45"/>
      <c r="B251" s="44" t="s">
        <v>528</v>
      </c>
      <c r="C251" s="46">
        <v>42</v>
      </c>
      <c r="D251" s="46">
        <v>2</v>
      </c>
      <c r="E251" s="46">
        <f>SUM(C251:D251)</f>
        <v>44</v>
      </c>
    </row>
    <row r="252" spans="1:5" s="13" customFormat="1" ht="18" customHeight="1" x14ac:dyDescent="0.2">
      <c r="A252" s="45">
        <v>1</v>
      </c>
      <c r="B252" s="44" t="s">
        <v>201</v>
      </c>
      <c r="C252" s="46">
        <v>21</v>
      </c>
      <c r="D252" s="46">
        <v>0</v>
      </c>
      <c r="E252" s="46">
        <f>SUM(C252:D252)</f>
        <v>21</v>
      </c>
    </row>
    <row r="253" spans="1:5" s="13" customFormat="1" ht="18" customHeight="1" x14ac:dyDescent="0.2">
      <c r="A253" s="47" t="s">
        <v>59</v>
      </c>
      <c r="B253" s="48"/>
      <c r="C253" s="49">
        <f>SUM(C251:C252)</f>
        <v>63</v>
      </c>
      <c r="D253" s="49">
        <f t="shared" ref="D253:E253" si="20">SUM(D251:D252)</f>
        <v>2</v>
      </c>
      <c r="E253" s="49">
        <f t="shared" si="20"/>
        <v>65</v>
      </c>
    </row>
    <row r="254" spans="1:5" s="13" customFormat="1" ht="12" customHeight="1" x14ac:dyDescent="0.2">
      <c r="A254" s="23"/>
      <c r="B254" s="24"/>
      <c r="C254" s="25"/>
      <c r="D254" s="25"/>
      <c r="E254" s="25"/>
    </row>
    <row r="255" spans="1:5" s="13" customFormat="1" ht="17.100000000000001" customHeight="1" x14ac:dyDescent="0.2">
      <c r="A255" s="72" t="s">
        <v>75</v>
      </c>
      <c r="B255" s="73"/>
      <c r="C255" s="73"/>
      <c r="D255" s="73"/>
      <c r="E255" s="74"/>
    </row>
    <row r="256" spans="1:5" s="13" customFormat="1" ht="17.100000000000001" customHeight="1" x14ac:dyDescent="0.2">
      <c r="A256" s="72" t="s">
        <v>76</v>
      </c>
      <c r="B256" s="73"/>
      <c r="C256" s="73"/>
      <c r="D256" s="73"/>
      <c r="E256" s="74"/>
    </row>
    <row r="257" spans="1:5" s="13" customFormat="1" ht="17.100000000000001" customHeight="1" x14ac:dyDescent="0.2">
      <c r="A257" s="45">
        <v>1</v>
      </c>
      <c r="B257" s="44" t="s">
        <v>94</v>
      </c>
      <c r="C257" s="46">
        <v>34</v>
      </c>
      <c r="D257" s="46">
        <v>0</v>
      </c>
      <c r="E257" s="46">
        <f t="shared" ref="E257:E260" si="21">SUM(C257:D257)</f>
        <v>34</v>
      </c>
    </row>
    <row r="258" spans="1:5" s="13" customFormat="1" ht="17.100000000000001" customHeight="1" x14ac:dyDescent="0.2">
      <c r="A258" s="45">
        <v>2</v>
      </c>
      <c r="B258" s="44" t="s">
        <v>95</v>
      </c>
      <c r="C258" s="46">
        <v>26</v>
      </c>
      <c r="D258" s="46">
        <v>0</v>
      </c>
      <c r="E258" s="46">
        <f t="shared" si="21"/>
        <v>26</v>
      </c>
    </row>
    <row r="259" spans="1:5" s="13" customFormat="1" ht="17.100000000000001" customHeight="1" x14ac:dyDescent="0.2">
      <c r="A259" s="45">
        <v>3</v>
      </c>
      <c r="B259" s="44" t="s">
        <v>96</v>
      </c>
      <c r="C259" s="46">
        <v>63</v>
      </c>
      <c r="D259" s="46">
        <v>0</v>
      </c>
      <c r="E259" s="46">
        <f t="shared" si="21"/>
        <v>63</v>
      </c>
    </row>
    <row r="260" spans="1:5" s="13" customFormat="1" ht="17.100000000000001" customHeight="1" x14ac:dyDescent="0.2">
      <c r="A260" s="45">
        <v>4</v>
      </c>
      <c r="B260" s="44" t="s">
        <v>97</v>
      </c>
      <c r="C260" s="46">
        <v>46</v>
      </c>
      <c r="D260" s="46">
        <v>7</v>
      </c>
      <c r="E260" s="46">
        <f t="shared" si="21"/>
        <v>53</v>
      </c>
    </row>
    <row r="261" spans="1:5" s="13" customFormat="1" ht="17.100000000000001" customHeight="1" x14ac:dyDescent="0.2">
      <c r="A261" s="47" t="s">
        <v>59</v>
      </c>
      <c r="B261" s="48"/>
      <c r="C261" s="49">
        <f>SUM(C257:C260)</f>
        <v>169</v>
      </c>
      <c r="D261" s="49">
        <f t="shared" ref="D261:E261" si="22">SUM(D257:D260)</f>
        <v>7</v>
      </c>
      <c r="E261" s="49">
        <f t="shared" si="22"/>
        <v>176</v>
      </c>
    </row>
    <row r="262" spans="1:5" s="13" customFormat="1" ht="9.9499999999999993" customHeight="1" x14ac:dyDescent="0.2">
      <c r="A262" s="23"/>
      <c r="B262" s="24"/>
      <c r="C262" s="25"/>
      <c r="D262" s="25"/>
      <c r="E262" s="25"/>
    </row>
    <row r="263" spans="1:5" s="13" customFormat="1" ht="16.5" customHeight="1" x14ac:dyDescent="0.2">
      <c r="A263" s="72" t="s">
        <v>297</v>
      </c>
      <c r="B263" s="73"/>
      <c r="C263" s="73"/>
      <c r="D263" s="73"/>
      <c r="E263" s="74"/>
    </row>
    <row r="264" spans="1:5" s="13" customFormat="1" ht="16.5" customHeight="1" x14ac:dyDescent="0.2">
      <c r="A264" s="72" t="s">
        <v>67</v>
      </c>
      <c r="B264" s="73"/>
      <c r="C264" s="73"/>
      <c r="D264" s="73"/>
      <c r="E264" s="74"/>
    </row>
    <row r="265" spans="1:5" s="13" customFormat="1" ht="16.5" customHeight="1" x14ac:dyDescent="0.2">
      <c r="A265" s="45">
        <v>1</v>
      </c>
      <c r="B265" s="44" t="s">
        <v>365</v>
      </c>
      <c r="C265" s="46">
        <v>42</v>
      </c>
      <c r="D265" s="46">
        <v>0</v>
      </c>
      <c r="E265" s="46">
        <f t="shared" ref="E265:E283" si="23">SUM(C265:D265)</f>
        <v>42</v>
      </c>
    </row>
    <row r="266" spans="1:5" s="13" customFormat="1" ht="16.5" customHeight="1" x14ac:dyDescent="0.2">
      <c r="A266" s="45">
        <v>2</v>
      </c>
      <c r="B266" s="44" t="s">
        <v>363</v>
      </c>
      <c r="C266" s="46">
        <v>34</v>
      </c>
      <c r="D266" s="46">
        <v>1</v>
      </c>
      <c r="E266" s="46">
        <f t="shared" si="23"/>
        <v>35</v>
      </c>
    </row>
    <row r="267" spans="1:5" s="13" customFormat="1" ht="16.5" customHeight="1" x14ac:dyDescent="0.2">
      <c r="A267" s="45">
        <v>3</v>
      </c>
      <c r="B267" s="44" t="s">
        <v>364</v>
      </c>
      <c r="C267" s="46">
        <v>14</v>
      </c>
      <c r="D267" s="46">
        <v>1</v>
      </c>
      <c r="E267" s="46">
        <f t="shared" si="23"/>
        <v>15</v>
      </c>
    </row>
    <row r="268" spans="1:5" s="13" customFormat="1" ht="16.5" customHeight="1" x14ac:dyDescent="0.2">
      <c r="A268" s="45">
        <v>4</v>
      </c>
      <c r="B268" s="44" t="s">
        <v>353</v>
      </c>
      <c r="C268" s="46">
        <v>45</v>
      </c>
      <c r="D268" s="46">
        <v>0</v>
      </c>
      <c r="E268" s="46">
        <f t="shared" si="23"/>
        <v>45</v>
      </c>
    </row>
    <row r="269" spans="1:5" s="13" customFormat="1" ht="16.5" customHeight="1" x14ac:dyDescent="0.2">
      <c r="A269" s="45">
        <v>5</v>
      </c>
      <c r="B269" s="44" t="s">
        <v>362</v>
      </c>
      <c r="C269" s="46">
        <v>34</v>
      </c>
      <c r="D269" s="46">
        <v>0</v>
      </c>
      <c r="E269" s="46">
        <f t="shared" si="23"/>
        <v>34</v>
      </c>
    </row>
    <row r="270" spans="1:5" s="13" customFormat="1" ht="16.5" customHeight="1" x14ac:dyDescent="0.2">
      <c r="A270" s="45">
        <v>6</v>
      </c>
      <c r="B270" s="44" t="s">
        <v>367</v>
      </c>
      <c r="C270" s="46">
        <v>51</v>
      </c>
      <c r="D270" s="46">
        <v>0</v>
      </c>
      <c r="E270" s="46">
        <f t="shared" si="23"/>
        <v>51</v>
      </c>
    </row>
    <row r="271" spans="1:5" s="13" customFormat="1" ht="16.5" customHeight="1" x14ac:dyDescent="0.2">
      <c r="A271" s="45">
        <v>7</v>
      </c>
      <c r="B271" s="44" t="s">
        <v>361</v>
      </c>
      <c r="C271" s="46">
        <v>14</v>
      </c>
      <c r="D271" s="46">
        <v>0</v>
      </c>
      <c r="E271" s="46">
        <f t="shared" si="23"/>
        <v>14</v>
      </c>
    </row>
    <row r="272" spans="1:5" s="13" customFormat="1" ht="16.5" customHeight="1" x14ac:dyDescent="0.2">
      <c r="A272" s="45">
        <v>8</v>
      </c>
      <c r="B272" s="44" t="s">
        <v>368</v>
      </c>
      <c r="C272" s="46">
        <v>53</v>
      </c>
      <c r="D272" s="46">
        <v>0</v>
      </c>
      <c r="E272" s="46">
        <f t="shared" si="23"/>
        <v>53</v>
      </c>
    </row>
    <row r="273" spans="1:5" s="13" customFormat="1" ht="16.5" customHeight="1" x14ac:dyDescent="0.2">
      <c r="A273" s="45">
        <v>9</v>
      </c>
      <c r="B273" s="44" t="s">
        <v>352</v>
      </c>
      <c r="C273" s="46">
        <v>36</v>
      </c>
      <c r="D273" s="46">
        <v>0</v>
      </c>
      <c r="E273" s="46">
        <f t="shared" si="23"/>
        <v>36</v>
      </c>
    </row>
    <row r="274" spans="1:5" s="13" customFormat="1" ht="16.5" customHeight="1" x14ac:dyDescent="0.2">
      <c r="A274" s="45">
        <v>10</v>
      </c>
      <c r="B274" s="44" t="s">
        <v>351</v>
      </c>
      <c r="C274" s="46">
        <v>37</v>
      </c>
      <c r="D274" s="46">
        <v>0</v>
      </c>
      <c r="E274" s="46">
        <f t="shared" si="23"/>
        <v>37</v>
      </c>
    </row>
    <row r="275" spans="1:5" s="13" customFormat="1" ht="16.5" customHeight="1" x14ac:dyDescent="0.2">
      <c r="A275" s="45">
        <v>11</v>
      </c>
      <c r="B275" s="44" t="s">
        <v>366</v>
      </c>
      <c r="C275" s="46">
        <v>4</v>
      </c>
      <c r="D275" s="46">
        <v>24</v>
      </c>
      <c r="E275" s="46">
        <f t="shared" si="23"/>
        <v>28</v>
      </c>
    </row>
    <row r="276" spans="1:5" s="13" customFormat="1" ht="16.5" customHeight="1" x14ac:dyDescent="0.2">
      <c r="A276" s="45">
        <v>12</v>
      </c>
      <c r="B276" s="44" t="s">
        <v>355</v>
      </c>
      <c r="C276" s="46">
        <v>20</v>
      </c>
      <c r="D276" s="46">
        <v>0</v>
      </c>
      <c r="E276" s="46">
        <f t="shared" si="23"/>
        <v>20</v>
      </c>
    </row>
    <row r="277" spans="1:5" s="13" customFormat="1" ht="16.5" customHeight="1" x14ac:dyDescent="0.2">
      <c r="A277" s="45">
        <v>13</v>
      </c>
      <c r="B277" s="44" t="s">
        <v>354</v>
      </c>
      <c r="C277" s="46">
        <v>20</v>
      </c>
      <c r="D277" s="46">
        <v>0</v>
      </c>
      <c r="E277" s="46">
        <f t="shared" si="23"/>
        <v>20</v>
      </c>
    </row>
    <row r="278" spans="1:5" s="13" customFormat="1" ht="16.5" customHeight="1" x14ac:dyDescent="0.2">
      <c r="A278" s="45">
        <v>14</v>
      </c>
      <c r="B278" s="44" t="s">
        <v>369</v>
      </c>
      <c r="C278" s="46">
        <v>34</v>
      </c>
      <c r="D278" s="46">
        <v>14</v>
      </c>
      <c r="E278" s="46">
        <f t="shared" si="23"/>
        <v>48</v>
      </c>
    </row>
    <row r="279" spans="1:5" s="13" customFormat="1" ht="16.5" customHeight="1" x14ac:dyDescent="0.2">
      <c r="A279" s="45">
        <v>15</v>
      </c>
      <c r="B279" s="44" t="s">
        <v>356</v>
      </c>
      <c r="C279" s="46">
        <v>29</v>
      </c>
      <c r="D279" s="46">
        <v>2</v>
      </c>
      <c r="E279" s="46">
        <f t="shared" si="23"/>
        <v>31</v>
      </c>
    </row>
    <row r="280" spans="1:5" s="13" customFormat="1" ht="16.5" customHeight="1" x14ac:dyDescent="0.2">
      <c r="A280" s="45">
        <v>16</v>
      </c>
      <c r="B280" s="44" t="s">
        <v>357</v>
      </c>
      <c r="C280" s="46">
        <v>40</v>
      </c>
      <c r="D280" s="46">
        <v>3</v>
      </c>
      <c r="E280" s="46">
        <f t="shared" si="23"/>
        <v>43</v>
      </c>
    </row>
    <row r="281" spans="1:5" s="13" customFormat="1" ht="16.5" customHeight="1" x14ac:dyDescent="0.2">
      <c r="A281" s="45">
        <v>17</v>
      </c>
      <c r="B281" s="44" t="s">
        <v>359</v>
      </c>
      <c r="C281" s="46">
        <v>5</v>
      </c>
      <c r="D281" s="46">
        <v>31</v>
      </c>
      <c r="E281" s="46">
        <f t="shared" si="23"/>
        <v>36</v>
      </c>
    </row>
    <row r="282" spans="1:5" s="13" customFormat="1" ht="16.5" customHeight="1" x14ac:dyDescent="0.2">
      <c r="A282" s="45">
        <v>18</v>
      </c>
      <c r="B282" s="44" t="s">
        <v>360</v>
      </c>
      <c r="C282" s="46">
        <v>26</v>
      </c>
      <c r="D282" s="46">
        <v>20</v>
      </c>
      <c r="E282" s="46">
        <f t="shared" si="23"/>
        <v>46</v>
      </c>
    </row>
    <row r="283" spans="1:5" s="13" customFormat="1" ht="16.5" customHeight="1" x14ac:dyDescent="0.2">
      <c r="A283" s="45">
        <v>19</v>
      </c>
      <c r="B283" s="44" t="s">
        <v>358</v>
      </c>
      <c r="C283" s="46">
        <v>22</v>
      </c>
      <c r="D283" s="46">
        <v>29</v>
      </c>
      <c r="E283" s="46">
        <f t="shared" si="23"/>
        <v>51</v>
      </c>
    </row>
    <row r="284" spans="1:5" s="13" customFormat="1" ht="16.5" customHeight="1" x14ac:dyDescent="0.2">
      <c r="A284" s="47" t="s">
        <v>59</v>
      </c>
      <c r="B284" s="48"/>
      <c r="C284" s="49">
        <f>SUM(C265:C283)</f>
        <v>560</v>
      </c>
      <c r="D284" s="49">
        <f t="shared" ref="D284:E284" si="24">SUM(D265:D283)</f>
        <v>125</v>
      </c>
      <c r="E284" s="49">
        <f t="shared" si="24"/>
        <v>685</v>
      </c>
    </row>
    <row r="285" spans="1:5" s="13" customFormat="1" ht="12" customHeight="1" x14ac:dyDescent="0.2">
      <c r="A285" s="23"/>
      <c r="B285" s="24"/>
      <c r="C285" s="25"/>
      <c r="D285" s="25"/>
      <c r="E285" s="25"/>
    </row>
    <row r="286" spans="1:5" s="13" customFormat="1" ht="17.45" customHeight="1" x14ac:dyDescent="0.2">
      <c r="A286" s="72" t="s">
        <v>202</v>
      </c>
      <c r="B286" s="73"/>
      <c r="C286" s="73"/>
      <c r="D286" s="73"/>
      <c r="E286" s="74"/>
    </row>
    <row r="287" spans="1:5" s="13" customFormat="1" ht="17.45" customHeight="1" x14ac:dyDescent="0.2">
      <c r="A287" s="72" t="s">
        <v>67</v>
      </c>
      <c r="B287" s="73"/>
      <c r="C287" s="73"/>
      <c r="D287" s="73"/>
      <c r="E287" s="74"/>
    </row>
    <row r="288" spans="1:5" s="13" customFormat="1" ht="17.45" customHeight="1" x14ac:dyDescent="0.2">
      <c r="A288" s="45">
        <v>1</v>
      </c>
      <c r="B288" s="44" t="s">
        <v>284</v>
      </c>
      <c r="C288" s="46">
        <v>55</v>
      </c>
      <c r="D288" s="46">
        <v>0</v>
      </c>
      <c r="E288" s="46">
        <f t="shared" ref="E288:E318" si="25">SUM(C288:D288)</f>
        <v>55</v>
      </c>
    </row>
    <row r="289" spans="1:5" s="13" customFormat="1" ht="17.45" customHeight="1" x14ac:dyDescent="0.2">
      <c r="A289" s="45">
        <v>2</v>
      </c>
      <c r="B289" s="44" t="s">
        <v>283</v>
      </c>
      <c r="C289" s="46">
        <v>42</v>
      </c>
      <c r="D289" s="46">
        <v>0</v>
      </c>
      <c r="E289" s="46">
        <f t="shared" si="25"/>
        <v>42</v>
      </c>
    </row>
    <row r="290" spans="1:5" s="13" customFormat="1" ht="17.45" customHeight="1" x14ac:dyDescent="0.2">
      <c r="A290" s="45">
        <v>3</v>
      </c>
      <c r="B290" s="44" t="s">
        <v>268</v>
      </c>
      <c r="C290" s="46">
        <v>39</v>
      </c>
      <c r="D290" s="46">
        <v>0</v>
      </c>
      <c r="E290" s="46">
        <f t="shared" si="25"/>
        <v>39</v>
      </c>
    </row>
    <row r="291" spans="1:5" s="13" customFormat="1" ht="17.45" customHeight="1" x14ac:dyDescent="0.2">
      <c r="A291" s="45">
        <v>4</v>
      </c>
      <c r="B291" s="44" t="s">
        <v>269</v>
      </c>
      <c r="C291" s="46">
        <v>33</v>
      </c>
      <c r="D291" s="46">
        <v>0</v>
      </c>
      <c r="E291" s="46">
        <f t="shared" si="25"/>
        <v>33</v>
      </c>
    </row>
    <row r="292" spans="1:5" s="13" customFormat="1" ht="17.45" customHeight="1" x14ac:dyDescent="0.2">
      <c r="A292" s="45">
        <v>5</v>
      </c>
      <c r="B292" s="44" t="s">
        <v>270</v>
      </c>
      <c r="C292" s="46">
        <v>42</v>
      </c>
      <c r="D292" s="46">
        <v>0</v>
      </c>
      <c r="E292" s="46">
        <f t="shared" si="25"/>
        <v>42</v>
      </c>
    </row>
    <row r="293" spans="1:5" s="13" customFormat="1" ht="17.45" customHeight="1" x14ac:dyDescent="0.2">
      <c r="A293" s="45">
        <v>6</v>
      </c>
      <c r="B293" s="44" t="s">
        <v>263</v>
      </c>
      <c r="C293" s="46">
        <v>40</v>
      </c>
      <c r="D293" s="46">
        <v>0</v>
      </c>
      <c r="E293" s="46">
        <f t="shared" si="25"/>
        <v>40</v>
      </c>
    </row>
    <row r="294" spans="1:5" s="13" customFormat="1" ht="17.45" customHeight="1" x14ac:dyDescent="0.2">
      <c r="A294" s="45">
        <v>7</v>
      </c>
      <c r="B294" s="44" t="s">
        <v>274</v>
      </c>
      <c r="C294" s="46">
        <v>60</v>
      </c>
      <c r="D294" s="46">
        <v>0</v>
      </c>
      <c r="E294" s="46">
        <f t="shared" si="25"/>
        <v>60</v>
      </c>
    </row>
    <row r="295" spans="1:5" s="13" customFormat="1" ht="17.45" customHeight="1" x14ac:dyDescent="0.2">
      <c r="A295" s="45">
        <v>8</v>
      </c>
      <c r="B295" s="44" t="s">
        <v>258</v>
      </c>
      <c r="C295" s="46">
        <v>26</v>
      </c>
      <c r="D295" s="46">
        <v>0</v>
      </c>
      <c r="E295" s="46">
        <f t="shared" si="25"/>
        <v>26</v>
      </c>
    </row>
    <row r="296" spans="1:5" s="13" customFormat="1" ht="17.45" customHeight="1" x14ac:dyDescent="0.2">
      <c r="A296" s="45">
        <v>9</v>
      </c>
      <c r="B296" s="44" t="s">
        <v>275</v>
      </c>
      <c r="C296" s="46">
        <v>44</v>
      </c>
      <c r="D296" s="46">
        <v>0</v>
      </c>
      <c r="E296" s="46">
        <f t="shared" si="25"/>
        <v>44</v>
      </c>
    </row>
    <row r="297" spans="1:5" s="13" customFormat="1" ht="17.45" customHeight="1" x14ac:dyDescent="0.2">
      <c r="A297" s="45">
        <v>10</v>
      </c>
      <c r="B297" s="44" t="s">
        <v>286</v>
      </c>
      <c r="C297" s="46">
        <v>47</v>
      </c>
      <c r="D297" s="46">
        <v>0</v>
      </c>
      <c r="E297" s="46">
        <f t="shared" si="25"/>
        <v>47</v>
      </c>
    </row>
    <row r="298" spans="1:5" s="13" customFormat="1" ht="17.45" customHeight="1" x14ac:dyDescent="0.2">
      <c r="A298" s="45">
        <v>11</v>
      </c>
      <c r="B298" s="44" t="s">
        <v>260</v>
      </c>
      <c r="C298" s="46">
        <v>46</v>
      </c>
      <c r="D298" s="46">
        <v>0</v>
      </c>
      <c r="E298" s="46">
        <f t="shared" si="25"/>
        <v>46</v>
      </c>
    </row>
    <row r="299" spans="1:5" s="13" customFormat="1" ht="17.45" customHeight="1" x14ac:dyDescent="0.2">
      <c r="A299" s="45">
        <v>12</v>
      </c>
      <c r="B299" s="44" t="s">
        <v>259</v>
      </c>
      <c r="C299" s="46">
        <v>46</v>
      </c>
      <c r="D299" s="46">
        <v>0</v>
      </c>
      <c r="E299" s="46">
        <f t="shared" si="25"/>
        <v>46</v>
      </c>
    </row>
    <row r="300" spans="1:5" s="13" customFormat="1" ht="17.45" customHeight="1" x14ac:dyDescent="0.2">
      <c r="A300" s="45">
        <v>13</v>
      </c>
      <c r="B300" s="44" t="s">
        <v>262</v>
      </c>
      <c r="C300" s="46">
        <v>45</v>
      </c>
      <c r="D300" s="46">
        <v>0</v>
      </c>
      <c r="E300" s="46">
        <f t="shared" si="25"/>
        <v>45</v>
      </c>
    </row>
    <row r="301" spans="1:5" s="13" customFormat="1" ht="17.45" customHeight="1" x14ac:dyDescent="0.2">
      <c r="A301" s="45">
        <v>14</v>
      </c>
      <c r="B301" s="44" t="s">
        <v>285</v>
      </c>
      <c r="C301" s="46">
        <v>7</v>
      </c>
      <c r="D301" s="46">
        <v>39</v>
      </c>
      <c r="E301" s="46">
        <f t="shared" si="25"/>
        <v>46</v>
      </c>
    </row>
    <row r="302" spans="1:5" s="13" customFormat="1" ht="17.45" customHeight="1" x14ac:dyDescent="0.2">
      <c r="A302" s="45">
        <v>15</v>
      </c>
      <c r="B302" s="44" t="s">
        <v>271</v>
      </c>
      <c r="C302" s="46">
        <v>34</v>
      </c>
      <c r="D302" s="46">
        <v>3</v>
      </c>
      <c r="E302" s="46">
        <f t="shared" si="25"/>
        <v>37</v>
      </c>
    </row>
    <row r="303" spans="1:5" s="13" customFormat="1" ht="17.45" customHeight="1" x14ac:dyDescent="0.2">
      <c r="A303" s="45">
        <v>16</v>
      </c>
      <c r="B303" s="44" t="s">
        <v>277</v>
      </c>
      <c r="C303" s="46">
        <v>52</v>
      </c>
      <c r="D303" s="46">
        <v>0</v>
      </c>
      <c r="E303" s="46">
        <f t="shared" si="25"/>
        <v>52</v>
      </c>
    </row>
    <row r="304" spans="1:5" s="13" customFormat="1" ht="17.45" customHeight="1" x14ac:dyDescent="0.2">
      <c r="A304" s="45">
        <v>17</v>
      </c>
      <c r="B304" s="44" t="s">
        <v>288</v>
      </c>
      <c r="C304" s="46">
        <v>30</v>
      </c>
      <c r="D304" s="46">
        <v>12</v>
      </c>
      <c r="E304" s="46">
        <f t="shared" si="25"/>
        <v>42</v>
      </c>
    </row>
    <row r="305" spans="1:5" s="13" customFormat="1" ht="17.45" customHeight="1" x14ac:dyDescent="0.2">
      <c r="A305" s="45">
        <v>18</v>
      </c>
      <c r="B305" s="44" t="s">
        <v>266</v>
      </c>
      <c r="C305" s="46">
        <v>24</v>
      </c>
      <c r="D305" s="46">
        <v>8</v>
      </c>
      <c r="E305" s="46">
        <f t="shared" si="25"/>
        <v>32</v>
      </c>
    </row>
    <row r="306" spans="1:5" s="13" customFormat="1" ht="17.45" customHeight="1" x14ac:dyDescent="0.2">
      <c r="A306" s="45">
        <v>19</v>
      </c>
      <c r="B306" s="44" t="s">
        <v>276</v>
      </c>
      <c r="C306" s="46">
        <v>27</v>
      </c>
      <c r="D306" s="46">
        <v>5</v>
      </c>
      <c r="E306" s="46">
        <f t="shared" si="25"/>
        <v>32</v>
      </c>
    </row>
    <row r="307" spans="1:5" s="13" customFormat="1" ht="17.45" customHeight="1" x14ac:dyDescent="0.2">
      <c r="A307" s="45">
        <v>20</v>
      </c>
      <c r="B307" s="44" t="s">
        <v>287</v>
      </c>
      <c r="C307" s="46">
        <v>33</v>
      </c>
      <c r="D307" s="46">
        <v>11</v>
      </c>
      <c r="E307" s="46">
        <f t="shared" si="25"/>
        <v>44</v>
      </c>
    </row>
    <row r="308" spans="1:5" s="13" customFormat="1" ht="17.45" customHeight="1" x14ac:dyDescent="0.2">
      <c r="A308" s="45">
        <v>21</v>
      </c>
      <c r="B308" s="44" t="s">
        <v>278</v>
      </c>
      <c r="C308" s="46">
        <v>35</v>
      </c>
      <c r="D308" s="46">
        <v>1</v>
      </c>
      <c r="E308" s="46">
        <f t="shared" si="25"/>
        <v>36</v>
      </c>
    </row>
    <row r="309" spans="1:5" s="13" customFormat="1" ht="17.45" customHeight="1" x14ac:dyDescent="0.2">
      <c r="A309" s="45">
        <v>22</v>
      </c>
      <c r="B309" s="44" t="s">
        <v>264</v>
      </c>
      <c r="C309" s="46">
        <v>27</v>
      </c>
      <c r="D309" s="46">
        <v>4</v>
      </c>
      <c r="E309" s="46">
        <f t="shared" si="25"/>
        <v>31</v>
      </c>
    </row>
    <row r="310" spans="1:5" s="13" customFormat="1" ht="17.45" customHeight="1" x14ac:dyDescent="0.2">
      <c r="A310" s="45">
        <v>23</v>
      </c>
      <c r="B310" s="44" t="s">
        <v>279</v>
      </c>
      <c r="C310" s="46">
        <v>44</v>
      </c>
      <c r="D310" s="46">
        <v>1</v>
      </c>
      <c r="E310" s="46">
        <f t="shared" si="25"/>
        <v>45</v>
      </c>
    </row>
    <row r="311" spans="1:5" s="13" customFormat="1" ht="17.45" customHeight="1" x14ac:dyDescent="0.2">
      <c r="A311" s="45">
        <v>24</v>
      </c>
      <c r="B311" s="44" t="s">
        <v>272</v>
      </c>
      <c r="C311" s="46">
        <v>7</v>
      </c>
      <c r="D311" s="46">
        <v>9</v>
      </c>
      <c r="E311" s="46">
        <f t="shared" si="25"/>
        <v>16</v>
      </c>
    </row>
    <row r="312" spans="1:5" s="13" customFormat="1" ht="17.45" customHeight="1" x14ac:dyDescent="0.2">
      <c r="A312" s="45">
        <v>25</v>
      </c>
      <c r="B312" s="44" t="s">
        <v>281</v>
      </c>
      <c r="C312" s="46">
        <v>9</v>
      </c>
      <c r="D312" s="46">
        <v>42</v>
      </c>
      <c r="E312" s="46">
        <f t="shared" si="25"/>
        <v>51</v>
      </c>
    </row>
    <row r="313" spans="1:5" s="13" customFormat="1" ht="17.45" customHeight="1" x14ac:dyDescent="0.2">
      <c r="A313" s="45">
        <v>26</v>
      </c>
      <c r="B313" s="44" t="s">
        <v>282</v>
      </c>
      <c r="C313" s="46">
        <v>12</v>
      </c>
      <c r="D313" s="46">
        <v>25</v>
      </c>
      <c r="E313" s="46">
        <f t="shared" si="25"/>
        <v>37</v>
      </c>
    </row>
    <row r="314" spans="1:5" s="13" customFormat="1" ht="17.45" customHeight="1" x14ac:dyDescent="0.2">
      <c r="A314" s="45">
        <v>27</v>
      </c>
      <c r="B314" s="44" t="s">
        <v>267</v>
      </c>
      <c r="C314" s="46">
        <v>11</v>
      </c>
      <c r="D314" s="46">
        <v>24</v>
      </c>
      <c r="E314" s="46">
        <f t="shared" si="25"/>
        <v>35</v>
      </c>
    </row>
    <row r="315" spans="1:5" s="13" customFormat="1" ht="17.45" customHeight="1" x14ac:dyDescent="0.2">
      <c r="A315" s="45">
        <v>28</v>
      </c>
      <c r="B315" s="44" t="s">
        <v>280</v>
      </c>
      <c r="C315" s="46">
        <v>18</v>
      </c>
      <c r="D315" s="46">
        <v>25</v>
      </c>
      <c r="E315" s="46">
        <f t="shared" si="25"/>
        <v>43</v>
      </c>
    </row>
    <row r="316" spans="1:5" s="13" customFormat="1" ht="17.45" customHeight="1" x14ac:dyDescent="0.2">
      <c r="A316" s="45">
        <v>29</v>
      </c>
      <c r="B316" s="44" t="s">
        <v>261</v>
      </c>
      <c r="C316" s="46">
        <v>13</v>
      </c>
      <c r="D316" s="46">
        <v>31</v>
      </c>
      <c r="E316" s="46">
        <f t="shared" si="25"/>
        <v>44</v>
      </c>
    </row>
    <row r="317" spans="1:5" s="13" customFormat="1" ht="17.45" customHeight="1" x14ac:dyDescent="0.2">
      <c r="A317" s="45">
        <v>30</v>
      </c>
      <c r="B317" s="44" t="s">
        <v>265</v>
      </c>
      <c r="C317" s="46">
        <v>16</v>
      </c>
      <c r="D317" s="46">
        <v>22</v>
      </c>
      <c r="E317" s="46">
        <f t="shared" si="25"/>
        <v>38</v>
      </c>
    </row>
    <row r="318" spans="1:5" s="13" customFormat="1" ht="17.45" customHeight="1" x14ac:dyDescent="0.2">
      <c r="A318" s="45">
        <v>31</v>
      </c>
      <c r="B318" s="44" t="s">
        <v>273</v>
      </c>
      <c r="C318" s="46">
        <v>19</v>
      </c>
      <c r="D318" s="46">
        <v>0</v>
      </c>
      <c r="E318" s="46">
        <f t="shared" si="25"/>
        <v>19</v>
      </c>
    </row>
    <row r="319" spans="1:5" s="13" customFormat="1" ht="17.45" customHeight="1" x14ac:dyDescent="0.2">
      <c r="A319" s="47" t="s">
        <v>59</v>
      </c>
      <c r="B319" s="48"/>
      <c r="C319" s="49">
        <f>SUM(C288:C318)</f>
        <v>983</v>
      </c>
      <c r="D319" s="49">
        <f t="shared" ref="D319:E319" si="26">SUM(D288:D318)</f>
        <v>262</v>
      </c>
      <c r="E319" s="49">
        <f t="shared" si="26"/>
        <v>1245</v>
      </c>
    </row>
    <row r="320" spans="1:5" s="13" customFormat="1" ht="12" customHeight="1" x14ac:dyDescent="0.2">
      <c r="A320" s="23"/>
      <c r="B320" s="24"/>
      <c r="C320" s="25"/>
      <c r="D320" s="25"/>
      <c r="E320" s="25"/>
    </row>
    <row r="321" spans="1:5" s="13" customFormat="1" ht="17.45" customHeight="1" x14ac:dyDescent="0.2">
      <c r="A321" s="72" t="s">
        <v>98</v>
      </c>
      <c r="B321" s="73"/>
      <c r="C321" s="73"/>
      <c r="D321" s="73"/>
      <c r="E321" s="74"/>
    </row>
    <row r="322" spans="1:5" s="13" customFormat="1" ht="17.45" customHeight="1" x14ac:dyDescent="0.2">
      <c r="A322" s="72" t="s">
        <v>67</v>
      </c>
      <c r="B322" s="73"/>
      <c r="C322" s="73"/>
      <c r="D322" s="73"/>
      <c r="E322" s="74"/>
    </row>
    <row r="323" spans="1:5" s="13" customFormat="1" ht="17.45" customHeight="1" x14ac:dyDescent="0.2">
      <c r="A323" s="45">
        <v>1</v>
      </c>
      <c r="B323" s="44" t="s">
        <v>169</v>
      </c>
      <c r="C323" s="46">
        <v>43</v>
      </c>
      <c r="D323" s="46">
        <v>0</v>
      </c>
      <c r="E323" s="46">
        <f t="shared" ref="E323:E361" si="27">SUM(C323:D323)</f>
        <v>43</v>
      </c>
    </row>
    <row r="324" spans="1:5" s="13" customFormat="1" ht="17.45" customHeight="1" x14ac:dyDescent="0.2">
      <c r="A324" s="45">
        <v>2</v>
      </c>
      <c r="B324" s="44" t="s">
        <v>166</v>
      </c>
      <c r="C324" s="46">
        <v>41</v>
      </c>
      <c r="D324" s="46">
        <v>0</v>
      </c>
      <c r="E324" s="46">
        <f t="shared" si="27"/>
        <v>41</v>
      </c>
    </row>
    <row r="325" spans="1:5" s="13" customFormat="1" ht="17.45" customHeight="1" x14ac:dyDescent="0.2">
      <c r="A325" s="45">
        <v>3</v>
      </c>
      <c r="B325" s="44" t="s">
        <v>168</v>
      </c>
      <c r="C325" s="46">
        <v>39</v>
      </c>
      <c r="D325" s="46">
        <v>0</v>
      </c>
      <c r="E325" s="46">
        <f t="shared" si="27"/>
        <v>39</v>
      </c>
    </row>
    <row r="326" spans="1:5" s="13" customFormat="1" ht="17.45" customHeight="1" x14ac:dyDescent="0.2">
      <c r="A326" s="45">
        <v>4</v>
      </c>
      <c r="B326" s="44" t="s">
        <v>163</v>
      </c>
      <c r="C326" s="46">
        <v>32</v>
      </c>
      <c r="D326" s="46">
        <v>1</v>
      </c>
      <c r="E326" s="46">
        <f t="shared" si="27"/>
        <v>33</v>
      </c>
    </row>
    <row r="327" spans="1:5" s="13" customFormat="1" ht="17.45" customHeight="1" x14ac:dyDescent="0.2">
      <c r="A327" s="45">
        <v>5</v>
      </c>
      <c r="B327" s="44" t="s">
        <v>167</v>
      </c>
      <c r="C327" s="46">
        <v>45</v>
      </c>
      <c r="D327" s="46">
        <v>0</v>
      </c>
      <c r="E327" s="46">
        <f t="shared" si="27"/>
        <v>45</v>
      </c>
    </row>
    <row r="328" spans="1:5" s="13" customFormat="1" ht="17.45" customHeight="1" x14ac:dyDescent="0.2">
      <c r="A328" s="45">
        <v>6</v>
      </c>
      <c r="B328" s="44" t="s">
        <v>171</v>
      </c>
      <c r="C328" s="46">
        <v>63</v>
      </c>
      <c r="D328" s="46">
        <v>0</v>
      </c>
      <c r="E328" s="46">
        <f t="shared" si="27"/>
        <v>63</v>
      </c>
    </row>
    <row r="329" spans="1:5" s="13" customFormat="1" ht="17.45" customHeight="1" x14ac:dyDescent="0.2">
      <c r="A329" s="45">
        <v>7</v>
      </c>
      <c r="B329" s="44" t="s">
        <v>172</v>
      </c>
      <c r="C329" s="46">
        <v>39</v>
      </c>
      <c r="D329" s="46">
        <v>0</v>
      </c>
      <c r="E329" s="46">
        <f t="shared" si="27"/>
        <v>39</v>
      </c>
    </row>
    <row r="330" spans="1:5" s="13" customFormat="1" ht="17.45" customHeight="1" x14ac:dyDescent="0.2">
      <c r="A330" s="45">
        <v>8</v>
      </c>
      <c r="B330" s="44" t="s">
        <v>164</v>
      </c>
      <c r="C330" s="46">
        <v>38</v>
      </c>
      <c r="D330" s="46">
        <v>0</v>
      </c>
      <c r="E330" s="46">
        <f t="shared" si="27"/>
        <v>38</v>
      </c>
    </row>
    <row r="331" spans="1:5" s="13" customFormat="1" ht="17.45" customHeight="1" x14ac:dyDescent="0.2">
      <c r="A331" s="45">
        <v>9</v>
      </c>
      <c r="B331" s="44" t="s">
        <v>170</v>
      </c>
      <c r="C331" s="46">
        <v>57</v>
      </c>
      <c r="D331" s="46">
        <v>0</v>
      </c>
      <c r="E331" s="46">
        <f t="shared" si="27"/>
        <v>57</v>
      </c>
    </row>
    <row r="332" spans="1:5" s="13" customFormat="1" ht="17.45" customHeight="1" x14ac:dyDescent="0.2">
      <c r="A332" s="45">
        <v>10</v>
      </c>
      <c r="B332" s="44" t="s">
        <v>174</v>
      </c>
      <c r="C332" s="46">
        <v>58</v>
      </c>
      <c r="D332" s="46">
        <v>0</v>
      </c>
      <c r="E332" s="46">
        <f t="shared" si="27"/>
        <v>58</v>
      </c>
    </row>
    <row r="333" spans="1:5" s="13" customFormat="1" ht="17.45" customHeight="1" x14ac:dyDescent="0.2">
      <c r="A333" s="45">
        <v>11</v>
      </c>
      <c r="B333" s="44" t="s">
        <v>160</v>
      </c>
      <c r="C333" s="46">
        <v>33</v>
      </c>
      <c r="D333" s="46">
        <v>0</v>
      </c>
      <c r="E333" s="46">
        <f t="shared" si="27"/>
        <v>33</v>
      </c>
    </row>
    <row r="334" spans="1:5" s="13" customFormat="1" ht="17.45" customHeight="1" x14ac:dyDescent="0.2">
      <c r="A334" s="45">
        <v>12</v>
      </c>
      <c r="B334" s="44" t="s">
        <v>173</v>
      </c>
      <c r="C334" s="46">
        <v>66</v>
      </c>
      <c r="D334" s="46">
        <v>0</v>
      </c>
      <c r="E334" s="46">
        <f t="shared" si="27"/>
        <v>66</v>
      </c>
    </row>
    <row r="335" spans="1:5" s="13" customFormat="1" ht="17.45" customHeight="1" x14ac:dyDescent="0.2">
      <c r="A335" s="45">
        <v>13</v>
      </c>
      <c r="B335" s="44" t="s">
        <v>175</v>
      </c>
      <c r="C335" s="46">
        <v>63</v>
      </c>
      <c r="D335" s="46">
        <v>0</v>
      </c>
      <c r="E335" s="46">
        <f t="shared" si="27"/>
        <v>63</v>
      </c>
    </row>
    <row r="336" spans="1:5" s="13" customFormat="1" ht="17.45" customHeight="1" x14ac:dyDescent="0.2">
      <c r="A336" s="45">
        <v>14</v>
      </c>
      <c r="B336" s="44" t="s">
        <v>152</v>
      </c>
      <c r="C336" s="46">
        <v>61</v>
      </c>
      <c r="D336" s="46">
        <v>0</v>
      </c>
      <c r="E336" s="46">
        <f t="shared" si="27"/>
        <v>61</v>
      </c>
    </row>
    <row r="337" spans="1:5" s="13" customFormat="1" ht="17.45" customHeight="1" x14ac:dyDescent="0.2">
      <c r="A337" s="45">
        <v>15</v>
      </c>
      <c r="B337" s="44" t="s">
        <v>153</v>
      </c>
      <c r="C337" s="46">
        <v>58</v>
      </c>
      <c r="D337" s="46">
        <v>0</v>
      </c>
      <c r="E337" s="46">
        <f t="shared" si="27"/>
        <v>58</v>
      </c>
    </row>
    <row r="338" spans="1:5" s="13" customFormat="1" ht="17.45" customHeight="1" x14ac:dyDescent="0.2">
      <c r="A338" s="45">
        <v>16</v>
      </c>
      <c r="B338" s="44" t="s">
        <v>155</v>
      </c>
      <c r="C338" s="46">
        <v>62</v>
      </c>
      <c r="D338" s="46">
        <v>0</v>
      </c>
      <c r="E338" s="46">
        <f t="shared" si="27"/>
        <v>62</v>
      </c>
    </row>
    <row r="339" spans="1:5" s="13" customFormat="1" ht="17.45" customHeight="1" x14ac:dyDescent="0.2">
      <c r="A339" s="45">
        <v>17</v>
      </c>
      <c r="B339" s="44" t="s">
        <v>156</v>
      </c>
      <c r="C339" s="46">
        <v>63</v>
      </c>
      <c r="D339" s="46">
        <v>0</v>
      </c>
      <c r="E339" s="46">
        <f t="shared" si="27"/>
        <v>63</v>
      </c>
    </row>
    <row r="340" spans="1:5" s="13" customFormat="1" ht="17.45" customHeight="1" x14ac:dyDescent="0.2">
      <c r="A340" s="45">
        <v>18</v>
      </c>
      <c r="B340" s="44" t="s">
        <v>184</v>
      </c>
      <c r="C340" s="46">
        <v>5</v>
      </c>
      <c r="D340" s="46">
        <v>52</v>
      </c>
      <c r="E340" s="46">
        <f t="shared" si="27"/>
        <v>57</v>
      </c>
    </row>
    <row r="341" spans="1:5" s="13" customFormat="1" ht="17.45" customHeight="1" x14ac:dyDescent="0.2">
      <c r="A341" s="45">
        <v>19</v>
      </c>
      <c r="B341" s="44" t="s">
        <v>176</v>
      </c>
      <c r="C341" s="46">
        <v>33</v>
      </c>
      <c r="D341" s="46">
        <v>2</v>
      </c>
      <c r="E341" s="46">
        <f t="shared" si="27"/>
        <v>35</v>
      </c>
    </row>
    <row r="342" spans="1:5" s="13" customFormat="1" ht="17.45" customHeight="1" x14ac:dyDescent="0.2">
      <c r="A342" s="45">
        <v>20</v>
      </c>
      <c r="B342" s="44" t="s">
        <v>165</v>
      </c>
      <c r="C342" s="46">
        <v>32</v>
      </c>
      <c r="D342" s="46">
        <v>3</v>
      </c>
      <c r="E342" s="46">
        <f t="shared" si="27"/>
        <v>35</v>
      </c>
    </row>
    <row r="343" spans="1:5" s="13" customFormat="1" ht="17.45" customHeight="1" x14ac:dyDescent="0.2">
      <c r="A343" s="45">
        <v>21</v>
      </c>
      <c r="B343" s="44" t="s">
        <v>177</v>
      </c>
      <c r="C343" s="46">
        <v>56</v>
      </c>
      <c r="D343" s="46">
        <v>1</v>
      </c>
      <c r="E343" s="46">
        <f t="shared" si="27"/>
        <v>57</v>
      </c>
    </row>
    <row r="344" spans="1:5" s="13" customFormat="1" ht="17.45" customHeight="1" x14ac:dyDescent="0.2">
      <c r="A344" s="45">
        <v>22</v>
      </c>
      <c r="B344" s="44" t="s">
        <v>161</v>
      </c>
      <c r="C344" s="46">
        <v>34</v>
      </c>
      <c r="D344" s="46">
        <v>2</v>
      </c>
      <c r="E344" s="46">
        <f t="shared" si="27"/>
        <v>36</v>
      </c>
    </row>
    <row r="345" spans="1:5" s="13" customFormat="1" ht="17.45" customHeight="1" x14ac:dyDescent="0.2">
      <c r="A345" s="45">
        <v>23</v>
      </c>
      <c r="B345" s="44" t="s">
        <v>182</v>
      </c>
      <c r="C345" s="46">
        <v>45</v>
      </c>
      <c r="D345" s="46">
        <v>20</v>
      </c>
      <c r="E345" s="46">
        <f t="shared" si="27"/>
        <v>65</v>
      </c>
    </row>
    <row r="346" spans="1:5" s="13" customFormat="1" ht="17.45" customHeight="1" x14ac:dyDescent="0.2">
      <c r="A346" s="45">
        <v>24</v>
      </c>
      <c r="B346" s="44" t="s">
        <v>154</v>
      </c>
      <c r="C346" s="46">
        <v>39</v>
      </c>
      <c r="D346" s="46">
        <v>27</v>
      </c>
      <c r="E346" s="46">
        <f t="shared" si="27"/>
        <v>66</v>
      </c>
    </row>
    <row r="347" spans="1:5" s="13" customFormat="1" ht="17.45" customHeight="1" x14ac:dyDescent="0.2">
      <c r="A347" s="45">
        <v>25</v>
      </c>
      <c r="B347" s="44" t="s">
        <v>180</v>
      </c>
      <c r="C347" s="46">
        <v>50</v>
      </c>
      <c r="D347" s="46">
        <v>11</v>
      </c>
      <c r="E347" s="46">
        <f t="shared" si="27"/>
        <v>61</v>
      </c>
    </row>
    <row r="348" spans="1:5" s="13" customFormat="1" ht="17.45" customHeight="1" x14ac:dyDescent="0.2">
      <c r="A348" s="45">
        <v>26</v>
      </c>
      <c r="B348" s="44" t="s">
        <v>183</v>
      </c>
      <c r="C348" s="46">
        <v>14</v>
      </c>
      <c r="D348" s="46">
        <v>13</v>
      </c>
      <c r="E348" s="46">
        <f t="shared" si="27"/>
        <v>27</v>
      </c>
    </row>
    <row r="349" spans="1:5" s="13" customFormat="1" ht="17.45" customHeight="1" x14ac:dyDescent="0.2">
      <c r="A349" s="45">
        <v>27</v>
      </c>
      <c r="B349" s="44" t="s">
        <v>181</v>
      </c>
      <c r="C349" s="46">
        <v>41</v>
      </c>
      <c r="D349" s="46">
        <v>16</v>
      </c>
      <c r="E349" s="46">
        <f t="shared" si="27"/>
        <v>57</v>
      </c>
    </row>
    <row r="350" spans="1:5" s="13" customFormat="1" ht="17.45" customHeight="1" x14ac:dyDescent="0.2">
      <c r="A350" s="45">
        <v>28</v>
      </c>
      <c r="B350" s="44" t="s">
        <v>178</v>
      </c>
      <c r="C350" s="46">
        <v>56</v>
      </c>
      <c r="D350" s="46">
        <v>6</v>
      </c>
      <c r="E350" s="46">
        <f t="shared" si="27"/>
        <v>62</v>
      </c>
    </row>
    <row r="351" spans="1:5" s="13" customFormat="1" ht="17.45" customHeight="1" x14ac:dyDescent="0.2">
      <c r="A351" s="45">
        <v>29</v>
      </c>
      <c r="B351" s="44" t="s">
        <v>158</v>
      </c>
      <c r="C351" s="46">
        <v>58</v>
      </c>
      <c r="D351" s="46">
        <v>3</v>
      </c>
      <c r="E351" s="46">
        <f t="shared" si="27"/>
        <v>61</v>
      </c>
    </row>
    <row r="352" spans="1:5" s="13" customFormat="1" ht="17.45" customHeight="1" x14ac:dyDescent="0.2">
      <c r="A352" s="45">
        <v>30</v>
      </c>
      <c r="B352" s="44" t="s">
        <v>179</v>
      </c>
      <c r="C352" s="46">
        <v>57</v>
      </c>
      <c r="D352" s="46">
        <v>4</v>
      </c>
      <c r="E352" s="46">
        <f t="shared" si="27"/>
        <v>61</v>
      </c>
    </row>
    <row r="353" spans="1:5" s="13" customFormat="1" ht="17.45" customHeight="1" x14ac:dyDescent="0.2">
      <c r="A353" s="45">
        <v>31</v>
      </c>
      <c r="B353" s="44" t="s">
        <v>188</v>
      </c>
      <c r="C353" s="46">
        <v>22</v>
      </c>
      <c r="D353" s="46">
        <v>11</v>
      </c>
      <c r="E353" s="46">
        <f t="shared" si="27"/>
        <v>33</v>
      </c>
    </row>
    <row r="354" spans="1:5" s="13" customFormat="1" ht="17.45" customHeight="1" x14ac:dyDescent="0.2">
      <c r="A354" s="45">
        <v>32</v>
      </c>
      <c r="B354" s="44" t="s">
        <v>187</v>
      </c>
      <c r="C354" s="46">
        <v>22</v>
      </c>
      <c r="D354" s="46">
        <v>20</v>
      </c>
      <c r="E354" s="46">
        <f t="shared" si="27"/>
        <v>42</v>
      </c>
    </row>
    <row r="355" spans="1:5" s="13" customFormat="1" ht="17.45" customHeight="1" x14ac:dyDescent="0.2">
      <c r="A355" s="45">
        <v>33</v>
      </c>
      <c r="B355" s="44" t="s">
        <v>185</v>
      </c>
      <c r="C355" s="46">
        <v>5</v>
      </c>
      <c r="D355" s="46">
        <v>53</v>
      </c>
      <c r="E355" s="46">
        <f t="shared" si="27"/>
        <v>58</v>
      </c>
    </row>
    <row r="356" spans="1:5" s="13" customFormat="1" ht="17.45" customHeight="1" x14ac:dyDescent="0.2">
      <c r="A356" s="45">
        <v>34</v>
      </c>
      <c r="B356" s="44" t="s">
        <v>159</v>
      </c>
      <c r="C356" s="46">
        <v>19</v>
      </c>
      <c r="D356" s="46">
        <v>37</v>
      </c>
      <c r="E356" s="46">
        <f t="shared" si="27"/>
        <v>56</v>
      </c>
    </row>
    <row r="357" spans="1:5" s="13" customFormat="1" ht="17.45" customHeight="1" x14ac:dyDescent="0.2">
      <c r="A357" s="45">
        <v>35</v>
      </c>
      <c r="B357" s="44" t="s">
        <v>186</v>
      </c>
      <c r="C357" s="46">
        <v>26</v>
      </c>
      <c r="D357" s="46">
        <v>37</v>
      </c>
      <c r="E357" s="46">
        <f t="shared" si="27"/>
        <v>63</v>
      </c>
    </row>
    <row r="358" spans="1:5" s="13" customFormat="1" ht="17.45" customHeight="1" x14ac:dyDescent="0.2">
      <c r="A358" s="45">
        <v>36</v>
      </c>
      <c r="B358" s="44" t="s">
        <v>189</v>
      </c>
      <c r="C358" s="46">
        <v>23</v>
      </c>
      <c r="D358" s="46">
        <v>37</v>
      </c>
      <c r="E358" s="46">
        <f t="shared" si="27"/>
        <v>60</v>
      </c>
    </row>
    <row r="359" spans="1:5" s="13" customFormat="1" ht="17.45" customHeight="1" x14ac:dyDescent="0.2">
      <c r="A359" s="45">
        <v>37</v>
      </c>
      <c r="B359" s="44" t="s">
        <v>157</v>
      </c>
      <c r="C359" s="46">
        <v>15</v>
      </c>
      <c r="D359" s="46">
        <v>39</v>
      </c>
      <c r="E359" s="46">
        <f t="shared" si="27"/>
        <v>54</v>
      </c>
    </row>
    <row r="360" spans="1:5" s="13" customFormat="1" ht="17.45" customHeight="1" x14ac:dyDescent="0.2">
      <c r="A360" s="45">
        <v>38</v>
      </c>
      <c r="B360" s="44" t="s">
        <v>162</v>
      </c>
      <c r="C360" s="46">
        <v>26</v>
      </c>
      <c r="D360" s="46">
        <v>32</v>
      </c>
      <c r="E360" s="46">
        <f t="shared" si="27"/>
        <v>58</v>
      </c>
    </row>
    <row r="361" spans="1:5" s="13" customFormat="1" ht="17.45" customHeight="1" x14ac:dyDescent="0.2">
      <c r="A361" s="45">
        <v>39</v>
      </c>
      <c r="B361" s="44" t="s">
        <v>190</v>
      </c>
      <c r="C361" s="46">
        <v>33</v>
      </c>
      <c r="D361" s="46">
        <v>2</v>
      </c>
      <c r="E361" s="46">
        <f t="shared" si="27"/>
        <v>35</v>
      </c>
    </row>
    <row r="362" spans="1:5" s="13" customFormat="1" ht="17.45" customHeight="1" x14ac:dyDescent="0.2">
      <c r="A362" s="47" t="s">
        <v>59</v>
      </c>
      <c r="B362" s="48"/>
      <c r="C362" s="49">
        <f>SUM(C323:C361)</f>
        <v>1572</v>
      </c>
      <c r="D362" s="49">
        <f>SUM(D323:D361)</f>
        <v>429</v>
      </c>
      <c r="E362" s="49">
        <f>SUM(E323:E361)</f>
        <v>2001</v>
      </c>
    </row>
    <row r="363" spans="1:5" s="13" customFormat="1" ht="12" customHeight="1" x14ac:dyDescent="0.2">
      <c r="A363" s="23"/>
      <c r="B363" s="24"/>
      <c r="C363" s="25"/>
      <c r="D363" s="25"/>
      <c r="E363" s="25"/>
    </row>
    <row r="364" spans="1:5" s="13" customFormat="1" ht="18" customHeight="1" x14ac:dyDescent="0.2">
      <c r="A364" s="72" t="s">
        <v>191</v>
      </c>
      <c r="B364" s="73"/>
      <c r="C364" s="73"/>
      <c r="D364" s="73"/>
      <c r="E364" s="74"/>
    </row>
    <row r="365" spans="1:5" s="13" customFormat="1" ht="18" customHeight="1" x14ac:dyDescent="0.2">
      <c r="A365" s="72" t="s">
        <v>69</v>
      </c>
      <c r="B365" s="73"/>
      <c r="C365" s="73"/>
      <c r="D365" s="73"/>
      <c r="E365" s="74"/>
    </row>
    <row r="366" spans="1:5" s="13" customFormat="1" ht="18" customHeight="1" x14ac:dyDescent="0.2">
      <c r="A366" s="45">
        <v>1</v>
      </c>
      <c r="B366" s="44" t="s">
        <v>192</v>
      </c>
      <c r="C366" s="46">
        <v>1</v>
      </c>
      <c r="D366" s="46">
        <v>0</v>
      </c>
      <c r="E366" s="46">
        <f>SUM(C366:D366)</f>
        <v>1</v>
      </c>
    </row>
    <row r="367" spans="1:5" s="13" customFormat="1" ht="18" customHeight="1" x14ac:dyDescent="0.2">
      <c r="A367" s="51">
        <v>2</v>
      </c>
      <c r="B367" s="44" t="s">
        <v>289</v>
      </c>
      <c r="C367" s="46">
        <v>37</v>
      </c>
      <c r="D367" s="46">
        <v>2</v>
      </c>
      <c r="E367" s="46">
        <f t="shared" ref="E367" si="28">SUM(C367:D367)</f>
        <v>39</v>
      </c>
    </row>
    <row r="368" spans="1:5" s="13" customFormat="1" ht="18" customHeight="1" x14ac:dyDescent="0.2">
      <c r="A368" s="47" t="s">
        <v>59</v>
      </c>
      <c r="B368" s="48"/>
      <c r="C368" s="49">
        <f>SUM(C366:C367)</f>
        <v>38</v>
      </c>
      <c r="D368" s="49">
        <f t="shared" ref="D368:E368" si="29">SUM(D366:D367)</f>
        <v>2</v>
      </c>
      <c r="E368" s="49">
        <f t="shared" si="29"/>
        <v>40</v>
      </c>
    </row>
    <row r="369" spans="1:5" s="13" customFormat="1" ht="12" customHeight="1" x14ac:dyDescent="0.2">
      <c r="A369" s="23"/>
      <c r="B369" s="24"/>
      <c r="C369" s="25"/>
      <c r="D369" s="25"/>
      <c r="E369" s="25"/>
    </row>
    <row r="370" spans="1:5" s="13" customFormat="1" ht="18" customHeight="1" x14ac:dyDescent="0.2">
      <c r="A370" s="72" t="s">
        <v>68</v>
      </c>
      <c r="B370" s="73"/>
      <c r="C370" s="73"/>
      <c r="D370" s="73"/>
      <c r="E370" s="74"/>
    </row>
    <row r="371" spans="1:5" s="13" customFormat="1" ht="18" customHeight="1" x14ac:dyDescent="0.2">
      <c r="A371" s="72" t="s">
        <v>69</v>
      </c>
      <c r="B371" s="73"/>
      <c r="C371" s="73"/>
      <c r="D371" s="73"/>
      <c r="E371" s="74"/>
    </row>
    <row r="372" spans="1:5" s="13" customFormat="1" ht="18" customHeight="1" x14ac:dyDescent="0.2">
      <c r="A372" s="45">
        <v>1</v>
      </c>
      <c r="B372" s="44" t="s">
        <v>70</v>
      </c>
      <c r="C372" s="46">
        <v>34</v>
      </c>
      <c r="D372" s="46">
        <v>20</v>
      </c>
      <c r="E372" s="46">
        <f>SUM(C372:D372)</f>
        <v>54</v>
      </c>
    </row>
    <row r="373" spans="1:5" s="13" customFormat="1" ht="18" customHeight="1" x14ac:dyDescent="0.2">
      <c r="A373" s="45">
        <v>2</v>
      </c>
      <c r="B373" s="44" t="s">
        <v>71</v>
      </c>
      <c r="C373" s="46">
        <v>31</v>
      </c>
      <c r="D373" s="46">
        <v>25</v>
      </c>
      <c r="E373" s="46">
        <f>SUM(C373:D373)</f>
        <v>56</v>
      </c>
    </row>
    <row r="374" spans="1:5" s="13" customFormat="1" ht="18" customHeight="1" x14ac:dyDescent="0.2">
      <c r="A374" s="47" t="s">
        <v>59</v>
      </c>
      <c r="B374" s="48"/>
      <c r="C374" s="49">
        <f>SUM(C372:C373)</f>
        <v>65</v>
      </c>
      <c r="D374" s="49">
        <f>SUM(D372:D373)</f>
        <v>45</v>
      </c>
      <c r="E374" s="49">
        <f>SUM(E372:E373)</f>
        <v>110</v>
      </c>
    </row>
    <row r="375" spans="1:5" s="13" customFormat="1" ht="12" customHeight="1" x14ac:dyDescent="0.2">
      <c r="A375" s="23"/>
      <c r="B375" s="24"/>
      <c r="C375" s="25"/>
      <c r="D375" s="25"/>
      <c r="E375" s="25"/>
    </row>
    <row r="376" spans="1:5" s="32" customFormat="1" ht="12" customHeight="1" x14ac:dyDescent="0.2">
      <c r="A376" s="28"/>
      <c r="B376" s="29"/>
      <c r="C376" s="30"/>
      <c r="D376" s="31"/>
      <c r="E376" s="31"/>
    </row>
    <row r="377" spans="1:5" s="32" customFormat="1" ht="17.100000000000001" customHeight="1" x14ac:dyDescent="0.2">
      <c r="A377" s="52">
        <v>1</v>
      </c>
      <c r="B377" s="34" t="s">
        <v>499</v>
      </c>
      <c r="C377" s="35">
        <f>SUM(E67,E126,E180)</f>
        <v>6275</v>
      </c>
      <c r="D377" s="31"/>
      <c r="E377" s="31"/>
    </row>
    <row r="378" spans="1:5" s="32" customFormat="1" ht="17.100000000000001" customHeight="1" x14ac:dyDescent="0.2">
      <c r="A378" s="52">
        <v>2</v>
      </c>
      <c r="B378" s="34" t="s">
        <v>498</v>
      </c>
      <c r="C378" s="35">
        <f>E187</f>
        <v>93</v>
      </c>
      <c r="D378" s="31"/>
      <c r="E378" s="31"/>
    </row>
    <row r="379" spans="1:5" s="32" customFormat="1" ht="17.100000000000001" customHeight="1" x14ac:dyDescent="0.2">
      <c r="A379" s="52">
        <v>3</v>
      </c>
      <c r="B379" s="34" t="s">
        <v>500</v>
      </c>
      <c r="C379" s="35">
        <f>E192</f>
        <v>18</v>
      </c>
      <c r="D379" s="31"/>
      <c r="E379" s="31"/>
    </row>
    <row r="380" spans="1:5" s="32" customFormat="1" ht="17.100000000000001" customHeight="1" x14ac:dyDescent="0.2">
      <c r="A380" s="52">
        <v>4</v>
      </c>
      <c r="B380" s="34" t="s">
        <v>501</v>
      </c>
      <c r="C380" s="35">
        <f>SUM(E205,E226)</f>
        <v>520</v>
      </c>
      <c r="D380" s="31"/>
      <c r="E380" s="31"/>
    </row>
    <row r="381" spans="1:5" s="32" customFormat="1" ht="17.100000000000001" customHeight="1" x14ac:dyDescent="0.2">
      <c r="A381" s="52">
        <v>5</v>
      </c>
      <c r="B381" s="34" t="s">
        <v>502</v>
      </c>
      <c r="C381" s="35">
        <f>SUM(E231)</f>
        <v>43</v>
      </c>
      <c r="D381" s="31"/>
      <c r="E381" s="31"/>
    </row>
    <row r="382" spans="1:5" s="32" customFormat="1" ht="17.100000000000001" customHeight="1" x14ac:dyDescent="0.2">
      <c r="A382" s="52">
        <v>6</v>
      </c>
      <c r="B382" s="34" t="s">
        <v>503</v>
      </c>
      <c r="C382" s="35">
        <f>SUM(E237)</f>
        <v>188</v>
      </c>
      <c r="D382" s="31"/>
      <c r="E382" s="31"/>
    </row>
    <row r="383" spans="1:5" s="32" customFormat="1" ht="17.100000000000001" customHeight="1" x14ac:dyDescent="0.2">
      <c r="A383" s="52">
        <v>7</v>
      </c>
      <c r="B383" s="34" t="s">
        <v>504</v>
      </c>
      <c r="C383" s="35">
        <f>SUM(E242)</f>
        <v>73</v>
      </c>
      <c r="D383" s="31"/>
      <c r="E383" s="31"/>
    </row>
    <row r="384" spans="1:5" s="32" customFormat="1" ht="17.100000000000001" customHeight="1" x14ac:dyDescent="0.2">
      <c r="A384" s="52">
        <v>8</v>
      </c>
      <c r="B384" s="34" t="s">
        <v>505</v>
      </c>
      <c r="C384" s="35">
        <f>SUM(E247)</f>
        <v>314</v>
      </c>
      <c r="D384" s="31"/>
      <c r="E384" s="31"/>
    </row>
    <row r="385" spans="1:5" s="32" customFormat="1" ht="17.100000000000001" customHeight="1" x14ac:dyDescent="0.2">
      <c r="A385" s="52">
        <v>9</v>
      </c>
      <c r="B385" s="34" t="s">
        <v>506</v>
      </c>
      <c r="C385" s="35">
        <f>SUM(E253,E261)</f>
        <v>241</v>
      </c>
      <c r="D385" s="31"/>
      <c r="E385" s="31"/>
    </row>
    <row r="386" spans="1:5" s="32" customFormat="1" ht="17.100000000000001" customHeight="1" x14ac:dyDescent="0.2">
      <c r="A386" s="52">
        <v>10</v>
      </c>
      <c r="B386" s="34" t="s">
        <v>507</v>
      </c>
      <c r="C386" s="35">
        <f>SUM(E284,E319,E362)</f>
        <v>3931</v>
      </c>
      <c r="D386" s="31"/>
      <c r="E386" s="31"/>
    </row>
    <row r="387" spans="1:5" s="32" customFormat="1" ht="17.100000000000001" customHeight="1" x14ac:dyDescent="0.2">
      <c r="A387" s="52">
        <v>11</v>
      </c>
      <c r="B387" s="36" t="s">
        <v>508</v>
      </c>
      <c r="C387" s="37">
        <f>SUM(E368,E374)</f>
        <v>150</v>
      </c>
      <c r="D387" s="38"/>
      <c r="E387" s="38"/>
    </row>
    <row r="388" spans="1:5" s="32" customFormat="1" ht="18" customHeight="1" x14ac:dyDescent="0.2">
      <c r="A388" s="28"/>
      <c r="B388" s="39" t="s">
        <v>509</v>
      </c>
      <c r="C388" s="30">
        <f>SUM(C377:C387)</f>
        <v>11846</v>
      </c>
      <c r="D388" s="30">
        <f>SUM(A66,A125,A179,A186,A191,A203,A224,A252,A260,A283,A318,A361,A367,A373)</f>
        <v>273</v>
      </c>
      <c r="E388" s="40" t="s">
        <v>62</v>
      </c>
    </row>
    <row r="389" spans="1:5" s="32" customFormat="1" ht="12" customHeight="1" x14ac:dyDescent="0.2">
      <c r="A389" s="28"/>
      <c r="B389" s="39"/>
      <c r="C389" s="30"/>
      <c r="D389" s="30"/>
      <c r="E389" s="40"/>
    </row>
    <row r="390" spans="1:5" s="32" customFormat="1" ht="18" customHeight="1" x14ac:dyDescent="0.2">
      <c r="A390" s="41"/>
      <c r="B390" s="42" t="s">
        <v>510</v>
      </c>
      <c r="C390" s="30">
        <f>SUM(C391:C397)</f>
        <v>5344</v>
      </c>
      <c r="D390" s="31"/>
      <c r="E390" s="31"/>
    </row>
    <row r="391" spans="1:5" s="32" customFormat="1" ht="17.100000000000001" customHeight="1" x14ac:dyDescent="0.2">
      <c r="A391" s="52">
        <v>1</v>
      </c>
      <c r="B391" s="34" t="s">
        <v>499</v>
      </c>
      <c r="C391" s="35">
        <f>E180</f>
        <v>2542</v>
      </c>
      <c r="D391" s="31"/>
      <c r="E391" s="31"/>
    </row>
    <row r="392" spans="1:5" s="32" customFormat="1" ht="17.100000000000001" customHeight="1" x14ac:dyDescent="0.2">
      <c r="A392" s="52">
        <v>2</v>
      </c>
      <c r="B392" s="34" t="s">
        <v>498</v>
      </c>
      <c r="C392" s="35">
        <f>E187</f>
        <v>93</v>
      </c>
      <c r="D392" s="31"/>
      <c r="E392" s="31"/>
    </row>
    <row r="393" spans="1:5" s="32" customFormat="1" ht="17.100000000000001" customHeight="1" x14ac:dyDescent="0.2">
      <c r="A393" s="52">
        <v>3</v>
      </c>
      <c r="B393" s="34" t="s">
        <v>500</v>
      </c>
      <c r="C393" s="35">
        <f>E192</f>
        <v>18</v>
      </c>
      <c r="D393" s="31"/>
      <c r="E393" s="31"/>
    </row>
    <row r="394" spans="1:5" s="32" customFormat="1" ht="17.100000000000001" customHeight="1" x14ac:dyDescent="0.2">
      <c r="A394" s="52">
        <v>4</v>
      </c>
      <c r="B394" s="34" t="s">
        <v>511</v>
      </c>
      <c r="C394" s="35">
        <f>E226</f>
        <v>404</v>
      </c>
      <c r="D394" s="31"/>
      <c r="E394" s="31"/>
    </row>
    <row r="395" spans="1:5" s="32" customFormat="1" ht="17.100000000000001" customHeight="1" x14ac:dyDescent="0.2">
      <c r="A395" s="52">
        <v>5</v>
      </c>
      <c r="B395" s="34" t="s">
        <v>507</v>
      </c>
      <c r="C395" s="35">
        <f>E362</f>
        <v>2001</v>
      </c>
      <c r="D395" s="31"/>
      <c r="E395" s="31"/>
    </row>
    <row r="396" spans="1:5" s="32" customFormat="1" ht="17.100000000000001" customHeight="1" x14ac:dyDescent="0.2">
      <c r="A396" s="52">
        <v>6</v>
      </c>
      <c r="B396" s="34" t="s">
        <v>506</v>
      </c>
      <c r="C396" s="35">
        <f>E261</f>
        <v>176</v>
      </c>
      <c r="D396" s="31"/>
      <c r="E396" s="31"/>
    </row>
    <row r="397" spans="1:5" s="32" customFormat="1" ht="17.100000000000001" customHeight="1" x14ac:dyDescent="0.2">
      <c r="A397" s="52">
        <v>7</v>
      </c>
      <c r="B397" s="36" t="s">
        <v>508</v>
      </c>
      <c r="C397" s="35">
        <f>E374</f>
        <v>110</v>
      </c>
      <c r="D397" s="31"/>
      <c r="E397" s="31"/>
    </row>
    <row r="398" spans="1:5" s="32" customFormat="1" ht="12" customHeight="1" x14ac:dyDescent="0.2">
      <c r="A398" s="28"/>
      <c r="B398" s="29"/>
      <c r="C398" s="30"/>
      <c r="D398" s="31"/>
      <c r="E398" s="31"/>
    </row>
    <row r="399" spans="1:5" s="32" customFormat="1" ht="18" customHeight="1" x14ac:dyDescent="0.25">
      <c r="A399" s="28"/>
      <c r="B399" s="28"/>
      <c r="C399" s="64" t="s">
        <v>512</v>
      </c>
      <c r="D399" s="64"/>
      <c r="E399" s="64"/>
    </row>
    <row r="400" spans="1:5" s="32" customFormat="1" ht="18" customHeight="1" x14ac:dyDescent="0.2">
      <c r="A400" s="65" t="s">
        <v>513</v>
      </c>
      <c r="B400" s="65"/>
      <c r="C400" s="66" t="s">
        <v>514</v>
      </c>
      <c r="D400" s="66"/>
      <c r="E400" s="66"/>
    </row>
    <row r="401" spans="1:5" s="32" customFormat="1" ht="18" customHeight="1" x14ac:dyDescent="0.2">
      <c r="A401" s="43"/>
      <c r="B401" s="39"/>
      <c r="C401" s="30"/>
      <c r="D401" s="31"/>
      <c r="E401" s="31"/>
    </row>
    <row r="402" spans="1:5" s="32" customFormat="1" ht="18" customHeight="1" x14ac:dyDescent="0.2">
      <c r="A402" s="43"/>
      <c r="B402" s="39"/>
      <c r="C402" s="30"/>
      <c r="D402" s="31"/>
      <c r="E402" s="31"/>
    </row>
    <row r="403" spans="1:5" s="32" customFormat="1" ht="18" customHeight="1" x14ac:dyDescent="0.2">
      <c r="A403" s="43"/>
      <c r="B403" s="39"/>
      <c r="C403" s="30"/>
      <c r="D403" s="31"/>
      <c r="E403" s="31"/>
    </row>
    <row r="404" spans="1:5" s="32" customFormat="1" ht="18" customHeight="1" x14ac:dyDescent="0.2">
      <c r="A404" s="43"/>
      <c r="B404" s="39"/>
      <c r="C404" s="30"/>
      <c r="D404" s="31"/>
      <c r="E404" s="31"/>
    </row>
    <row r="405" spans="1:5" s="32" customFormat="1" ht="18" customHeight="1" x14ac:dyDescent="0.25">
      <c r="A405" s="67" t="s">
        <v>515</v>
      </c>
      <c r="B405" s="67"/>
      <c r="C405" s="68" t="s">
        <v>516</v>
      </c>
      <c r="D405" s="68"/>
      <c r="E405" s="68"/>
    </row>
    <row r="406" spans="1:5" ht="15" customHeight="1" x14ac:dyDescent="0.2">
      <c r="A406" s="53" t="s">
        <v>529</v>
      </c>
      <c r="C406" s="63"/>
      <c r="D406" s="63"/>
      <c r="E406" s="63"/>
    </row>
    <row r="407" spans="1:5" x14ac:dyDescent="0.2">
      <c r="B407" s="19"/>
    </row>
    <row r="408" spans="1:5" ht="14.25" customHeight="1" x14ac:dyDescent="0.2"/>
    <row r="409" spans="1:5" ht="14.25" customHeight="1" x14ac:dyDescent="0.2"/>
    <row r="410" spans="1:5" ht="14.25" customHeight="1" x14ac:dyDescent="0.2"/>
    <row r="411" spans="1:5" ht="14.25" customHeight="1" x14ac:dyDescent="0.2"/>
    <row r="412" spans="1:5" ht="14.25" customHeight="1" x14ac:dyDescent="0.2"/>
    <row r="413" spans="1:5" ht="14.25" customHeight="1" x14ac:dyDescent="0.2"/>
    <row r="414" spans="1:5" ht="14.25" customHeight="1" x14ac:dyDescent="0.2"/>
    <row r="415" spans="1:5" ht="14.25" customHeight="1" x14ac:dyDescent="0.2"/>
  </sheetData>
  <mergeCells count="51">
    <mergeCell ref="A400:B400"/>
    <mergeCell ref="C400:E400"/>
    <mergeCell ref="A405:B405"/>
    <mergeCell ref="C405:E405"/>
    <mergeCell ref="C406:E406"/>
    <mergeCell ref="C399:E399"/>
    <mergeCell ref="A256:E256"/>
    <mergeCell ref="A263:E263"/>
    <mergeCell ref="A264:E264"/>
    <mergeCell ref="A286:E286"/>
    <mergeCell ref="A287:E287"/>
    <mergeCell ref="A321:E321"/>
    <mergeCell ref="A322:E322"/>
    <mergeCell ref="A364:E364"/>
    <mergeCell ref="A365:E365"/>
    <mergeCell ref="A370:E370"/>
    <mergeCell ref="A371:E371"/>
    <mergeCell ref="A244:E244"/>
    <mergeCell ref="A249:E249"/>
    <mergeCell ref="A250:E250"/>
    <mergeCell ref="A255:E255"/>
    <mergeCell ref="A239:E239"/>
    <mergeCell ref="A211:A212"/>
    <mergeCell ref="A233:E233"/>
    <mergeCell ref="A228:E228"/>
    <mergeCell ref="A215:A217"/>
    <mergeCell ref="A218:A219"/>
    <mergeCell ref="A220:A221"/>
    <mergeCell ref="A222:A223"/>
    <mergeCell ref="A224:A225"/>
    <mergeCell ref="A69:E69"/>
    <mergeCell ref="A70:E70"/>
    <mergeCell ref="A128:E128"/>
    <mergeCell ref="A213:A214"/>
    <mergeCell ref="A194:E194"/>
    <mergeCell ref="A195:E195"/>
    <mergeCell ref="A201:A202"/>
    <mergeCell ref="A129:E129"/>
    <mergeCell ref="A182:E182"/>
    <mergeCell ref="A183:E183"/>
    <mergeCell ref="A189:E189"/>
    <mergeCell ref="A190:E190"/>
    <mergeCell ref="A203:A204"/>
    <mergeCell ref="A207:E207"/>
    <mergeCell ref="A208:E208"/>
    <mergeCell ref="A209:A210"/>
    <mergeCell ref="A4:E4"/>
    <mergeCell ref="A5:E5"/>
    <mergeCell ref="A7:B8"/>
    <mergeCell ref="A10:E10"/>
    <mergeCell ref="A11:E11"/>
  </mergeCells>
  <pageMargins left="0.6" right="0.25" top="0.5" bottom="0.5" header="0" footer="0.25"/>
  <pageSetup paperSize="9" orientation="portrait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57" t="s">
        <v>16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2" t="s">
        <v>0</v>
      </c>
      <c r="B8" s="80" t="s">
        <v>5</v>
      </c>
      <c r="C8" s="80" t="s">
        <v>6</v>
      </c>
      <c r="D8" s="80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2" t="s">
        <v>8</v>
      </c>
      <c r="P8" s="82"/>
      <c r="Q8" s="82" t="s">
        <v>12</v>
      </c>
      <c r="R8" s="82"/>
      <c r="S8" s="82" t="s">
        <v>2</v>
      </c>
    </row>
    <row r="9" spans="1:19" ht="18" customHeight="1" x14ac:dyDescent="0.2">
      <c r="A9" s="82"/>
      <c r="B9" s="80"/>
      <c r="C9" s="80"/>
      <c r="D9" s="80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2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81" t="s">
        <v>4</v>
      </c>
      <c r="P13" s="81"/>
      <c r="Q13" s="81"/>
      <c r="R13" s="81"/>
      <c r="S13" s="81"/>
    </row>
    <row r="14" spans="1:19" ht="18" customHeight="1" x14ac:dyDescent="0.2">
      <c r="B14" s="78" t="s">
        <v>40</v>
      </c>
      <c r="C14" s="78"/>
      <c r="D14" s="78"/>
      <c r="O14" s="78" t="s">
        <v>3</v>
      </c>
      <c r="P14" s="78"/>
      <c r="Q14" s="78"/>
      <c r="R14" s="78"/>
      <c r="S14" s="78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79" t="s">
        <v>1</v>
      </c>
      <c r="C18" s="79"/>
      <c r="D18" s="79"/>
      <c r="O18" s="79" t="s">
        <v>1</v>
      </c>
      <c r="P18" s="79"/>
      <c r="Q18" s="79"/>
      <c r="R18" s="79"/>
      <c r="S18" s="79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Thuchoc</vt:lpstr>
      <vt:lpstr>BC-TC</vt:lpstr>
      <vt:lpstr>Ket Qua Hoc Ky</vt:lpstr>
      <vt:lpstr>'BC-TC'!Print_Area</vt:lpstr>
      <vt:lpstr>'Ket Qua Hoc Ky'!Print_Area</vt:lpstr>
      <vt:lpstr>PM!Print_Area</vt:lpstr>
      <vt:lpstr>Thuchoc!Print_Area</vt:lpstr>
      <vt:lpstr>'BC-TC'!Print_Titles</vt:lpstr>
      <vt:lpstr>PM!Print_Titles</vt:lpstr>
      <vt:lpstr>Thuchoc!Print_Titles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2020-06-02T09:13:29Z</cp:lastPrinted>
  <dcterms:created xsi:type="dcterms:W3CDTF">2011-04-14T01:26:55Z</dcterms:created>
  <dcterms:modified xsi:type="dcterms:W3CDTF">2020-06-25T07:27:56Z</dcterms:modified>
</cp:coreProperties>
</file>